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E:\RICARDO\MERCADO SECADA\EIV-MERCADO SECADA\1. CONTEO VEHICULAR\"/>
    </mc:Choice>
  </mc:AlternateContent>
  <xr:revisionPtr revIDLastSave="0" documentId="13_ncr:1_{A071C23A-3A1F-42CC-916F-2C7CFFEBF17D}" xr6:coauthVersionLast="43" xr6:coauthVersionMax="47" xr10:uidLastSave="{00000000-0000-0000-0000-000000000000}"/>
  <bookViews>
    <workbookView xWindow="-108" yWindow="-108" windowWidth="23256" windowHeight="12456" tabRatio="844" activeTab="7" xr2:uid="{00000000-000D-0000-FFFF-FFFF00000000}"/>
  </bookViews>
  <sheets>
    <sheet name="AFORO LUNES" sheetId="26" r:id="rId1"/>
    <sheet name="AFORO MARTES " sheetId="40" r:id="rId2"/>
    <sheet name="AFORO MIERCOLES " sheetId="41" r:id="rId3"/>
    <sheet name="AFORO JUEVES " sheetId="43" r:id="rId4"/>
    <sheet name="AFORO VIERNES " sheetId="42" r:id="rId5"/>
    <sheet name="AFORO SABADO " sheetId="44" r:id="rId6"/>
    <sheet name="AFORO DOMINGO " sheetId="45" r:id="rId7"/>
    <sheet name="VOLUMEN" sheetId="47" r:id="rId8"/>
  </sheets>
  <definedNames>
    <definedName name="Abril">#REF!</definedName>
    <definedName name="Agosto">#REF!</definedName>
    <definedName name="Año">#REF!</definedName>
    <definedName name="_xlnm.Print_Area" localSheetId="6">'AFORO DOMINGO '!$A$1:$M$74</definedName>
    <definedName name="_xlnm.Print_Area" localSheetId="3">'AFORO JUEVES '!$A$1:$M$74</definedName>
    <definedName name="_xlnm.Print_Area" localSheetId="0">'AFORO LUNES'!$A$1:$N$74</definedName>
    <definedName name="_xlnm.Print_Area" localSheetId="1">'AFORO MARTES '!$A$1:$M$74</definedName>
    <definedName name="_xlnm.Print_Area" localSheetId="2">'AFORO MIERCOLES '!$A$1:$M$74</definedName>
    <definedName name="_xlnm.Print_Area" localSheetId="5">'AFORO SABADO '!$A$1:$M$74</definedName>
    <definedName name="_xlnm.Print_Area" localSheetId="4">'AFORO VIERNES '!$A$1:$M$74</definedName>
    <definedName name="_xlnm.Print_Area" localSheetId="7">VOLUMEN!$A$1:$AB$50</definedName>
    <definedName name="Dias2000">#REF!</definedName>
    <definedName name="Dias2001">#REF!</definedName>
    <definedName name="Dias2002">#REF!</definedName>
    <definedName name="Dias2003">#REF!</definedName>
    <definedName name="Dias2004">#REF!</definedName>
    <definedName name="Dias2005">#REF!</definedName>
    <definedName name="Dias2006">#REF!</definedName>
    <definedName name="Dias2007">#REF!</definedName>
    <definedName name="Dias2008">#REF!</definedName>
    <definedName name="Diciembre">#REF!</definedName>
    <definedName name="Enero">#REF!</definedName>
    <definedName name="Febrero">#REF!</definedName>
    <definedName name="IMD2000Lig">#REF!</definedName>
    <definedName name="IMD2000Pes">#REF!</definedName>
    <definedName name="IMD2001Lig">#REF!</definedName>
    <definedName name="IMD2001Pes">#REF!</definedName>
    <definedName name="IMD2002Lig">#REF!</definedName>
    <definedName name="IMD2002Pes">#REF!</definedName>
    <definedName name="IMD2003Lig">#REF!</definedName>
    <definedName name="IMD2003Pes">#REF!</definedName>
    <definedName name="IMD2004Lig">#REF!</definedName>
    <definedName name="IMD2004Pes">#REF!</definedName>
    <definedName name="IMD2005Lig">#REF!</definedName>
    <definedName name="IMD2005Pes">#REF!</definedName>
    <definedName name="IMD2006Lig">#REF!</definedName>
    <definedName name="IMD2006Pes">#REF!</definedName>
    <definedName name="IMD2007Lig">#REF!</definedName>
    <definedName name="IMD2007Pes">#REF!</definedName>
    <definedName name="IMD2008Lig">#REF!</definedName>
    <definedName name="IMD2008Pes">#REF!</definedName>
    <definedName name="IMDTotalLiv">#REF!</definedName>
    <definedName name="IMDTotalPes">#REF!</definedName>
    <definedName name="Julio">#REF!</definedName>
    <definedName name="Junio">#REF!</definedName>
    <definedName name="Marzo">#REF!</definedName>
    <definedName name="Mayo">#REF!</definedName>
    <definedName name="Noviembre">#REF!</definedName>
    <definedName name="Octubre">#REF!</definedName>
    <definedName name="Peaje2000">#REF!</definedName>
    <definedName name="Peaje2001">#REF!</definedName>
    <definedName name="Peaje2002">#REF!</definedName>
    <definedName name="Peaje2003">#REF!</definedName>
    <definedName name="Peaje2004">#REF!</definedName>
    <definedName name="Peaje2005">#REF!</definedName>
    <definedName name="Peaje2006">#REF!</definedName>
    <definedName name="Se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22" i="47" l="1"/>
  <c r="P39" i="47" l="1"/>
  <c r="P23" i="47"/>
  <c r="P24" i="47"/>
  <c r="P25" i="47"/>
  <c r="P26" i="47"/>
  <c r="P27" i="47"/>
  <c r="P28" i="47"/>
  <c r="P29" i="47"/>
  <c r="P30" i="47"/>
  <c r="P31" i="47"/>
  <c r="P32" i="47"/>
  <c r="P33" i="47"/>
  <c r="P34" i="47"/>
  <c r="P35" i="47"/>
  <c r="P36" i="47"/>
  <c r="P37" i="47"/>
  <c r="P38" i="47"/>
  <c r="F65" i="45" l="1"/>
  <c r="E65" i="45"/>
  <c r="F62" i="45"/>
  <c r="E62" i="45"/>
  <c r="F59" i="45"/>
  <c r="E59" i="45"/>
  <c r="F56" i="45"/>
  <c r="E56" i="45"/>
  <c r="F53" i="45"/>
  <c r="E53" i="45"/>
  <c r="F50" i="45"/>
  <c r="E50" i="45"/>
  <c r="F47" i="45"/>
  <c r="E47" i="45"/>
  <c r="F44" i="45"/>
  <c r="E44" i="45"/>
  <c r="F41" i="45"/>
  <c r="E41" i="45"/>
  <c r="F38" i="45"/>
  <c r="E38" i="45"/>
  <c r="F35" i="45"/>
  <c r="E35" i="45"/>
  <c r="F32" i="45"/>
  <c r="E32" i="45"/>
  <c r="F29" i="45"/>
  <c r="E29" i="45"/>
  <c r="F26" i="45"/>
  <c r="E26" i="45"/>
  <c r="F23" i="45"/>
  <c r="E23" i="45"/>
  <c r="F20" i="45"/>
  <c r="E20" i="45"/>
  <c r="F17" i="45"/>
  <c r="E17" i="45"/>
  <c r="F65" i="44"/>
  <c r="E65" i="44"/>
  <c r="F62" i="44"/>
  <c r="E62" i="44"/>
  <c r="F59" i="44"/>
  <c r="E59" i="44"/>
  <c r="F56" i="44"/>
  <c r="E56" i="44"/>
  <c r="F53" i="44"/>
  <c r="E53" i="44"/>
  <c r="F50" i="44"/>
  <c r="E50" i="44"/>
  <c r="F47" i="44"/>
  <c r="E47" i="44"/>
  <c r="F44" i="44"/>
  <c r="E44" i="44"/>
  <c r="F41" i="44"/>
  <c r="E41" i="44"/>
  <c r="F38" i="44"/>
  <c r="E38" i="44"/>
  <c r="F35" i="44"/>
  <c r="E35" i="44"/>
  <c r="F32" i="44"/>
  <c r="E32" i="44"/>
  <c r="F29" i="44"/>
  <c r="E29" i="44"/>
  <c r="F26" i="44"/>
  <c r="E26" i="44"/>
  <c r="F23" i="44"/>
  <c r="E23" i="44"/>
  <c r="F20" i="44"/>
  <c r="E20" i="44"/>
  <c r="F17" i="44"/>
  <c r="E17" i="44"/>
  <c r="F65" i="42"/>
  <c r="E65" i="42"/>
  <c r="F62" i="42"/>
  <c r="E62" i="42"/>
  <c r="F59" i="42"/>
  <c r="E59" i="42"/>
  <c r="F56" i="42"/>
  <c r="E56" i="42"/>
  <c r="F53" i="42"/>
  <c r="E53" i="42"/>
  <c r="F50" i="42"/>
  <c r="E50" i="42"/>
  <c r="F47" i="42"/>
  <c r="E47" i="42"/>
  <c r="F44" i="42"/>
  <c r="E44" i="42"/>
  <c r="F41" i="42"/>
  <c r="E41" i="42"/>
  <c r="F38" i="42"/>
  <c r="E38" i="42"/>
  <c r="F35" i="42"/>
  <c r="E35" i="42"/>
  <c r="F32" i="42"/>
  <c r="E32" i="42"/>
  <c r="F29" i="42"/>
  <c r="E29" i="42"/>
  <c r="F26" i="42"/>
  <c r="E26" i="42"/>
  <c r="F23" i="42"/>
  <c r="E23" i="42"/>
  <c r="F20" i="42"/>
  <c r="E20" i="42"/>
  <c r="F17" i="42"/>
  <c r="E17" i="42"/>
  <c r="F65" i="43"/>
  <c r="E65" i="43"/>
  <c r="F62" i="43"/>
  <c r="E62" i="43"/>
  <c r="F59" i="43"/>
  <c r="E59" i="43"/>
  <c r="F56" i="43"/>
  <c r="E56" i="43"/>
  <c r="F53" i="43"/>
  <c r="E53" i="43"/>
  <c r="F50" i="43"/>
  <c r="E50" i="43"/>
  <c r="F47" i="43"/>
  <c r="E47" i="43"/>
  <c r="F44" i="43"/>
  <c r="E44" i="43"/>
  <c r="F41" i="43"/>
  <c r="E41" i="43"/>
  <c r="F38" i="43"/>
  <c r="E38" i="43"/>
  <c r="F35" i="43"/>
  <c r="E35" i="43"/>
  <c r="F32" i="43"/>
  <c r="E32" i="43"/>
  <c r="F29" i="43"/>
  <c r="E29" i="43"/>
  <c r="F26" i="43"/>
  <c r="E26" i="43"/>
  <c r="F23" i="43"/>
  <c r="E23" i="43"/>
  <c r="F20" i="43"/>
  <c r="E20" i="43"/>
  <c r="F17" i="43"/>
  <c r="E17" i="43"/>
  <c r="F65" i="41"/>
  <c r="E65" i="41"/>
  <c r="F62" i="41"/>
  <c r="E62" i="41"/>
  <c r="F59" i="41"/>
  <c r="E59" i="41"/>
  <c r="F56" i="41"/>
  <c r="E56" i="41"/>
  <c r="F53" i="41"/>
  <c r="E53" i="41"/>
  <c r="F50" i="41"/>
  <c r="E50" i="41"/>
  <c r="F47" i="41"/>
  <c r="E47" i="41"/>
  <c r="F44" i="41"/>
  <c r="E44" i="41"/>
  <c r="F41" i="41"/>
  <c r="E41" i="41"/>
  <c r="F38" i="41"/>
  <c r="E38" i="41"/>
  <c r="F35" i="41"/>
  <c r="E35" i="41"/>
  <c r="F32" i="41"/>
  <c r="E32" i="41"/>
  <c r="F29" i="41"/>
  <c r="E29" i="41"/>
  <c r="F26" i="41"/>
  <c r="E26" i="41"/>
  <c r="F23" i="41"/>
  <c r="E23" i="41"/>
  <c r="F20" i="41"/>
  <c r="E20" i="41"/>
  <c r="F17" i="41"/>
  <c r="E17" i="41"/>
  <c r="F65" i="40"/>
  <c r="E65" i="40"/>
  <c r="F62" i="40"/>
  <c r="E62" i="40"/>
  <c r="F59" i="40"/>
  <c r="E59" i="40"/>
  <c r="F56" i="40"/>
  <c r="E56" i="40"/>
  <c r="F53" i="40"/>
  <c r="E53" i="40"/>
  <c r="F50" i="40"/>
  <c r="E50" i="40"/>
  <c r="F47" i="40"/>
  <c r="E47" i="40"/>
  <c r="F44" i="40"/>
  <c r="E44" i="40"/>
  <c r="F41" i="40"/>
  <c r="E41" i="40"/>
  <c r="F38" i="40"/>
  <c r="E38" i="40"/>
  <c r="F35" i="40"/>
  <c r="E35" i="40"/>
  <c r="F32" i="40"/>
  <c r="E32" i="40"/>
  <c r="F29" i="40"/>
  <c r="E29" i="40"/>
  <c r="F26" i="40"/>
  <c r="E26" i="40"/>
  <c r="F23" i="40"/>
  <c r="E23" i="40"/>
  <c r="F20" i="40"/>
  <c r="E20" i="40"/>
  <c r="F17" i="40"/>
  <c r="E17" i="40"/>
  <c r="E65" i="26"/>
  <c r="E62" i="26"/>
  <c r="E59" i="26"/>
  <c r="E56" i="26"/>
  <c r="E53" i="26"/>
  <c r="E50" i="26"/>
  <c r="E47" i="26"/>
  <c r="E44" i="26"/>
  <c r="E41" i="26"/>
  <c r="E38" i="26"/>
  <c r="E35" i="26"/>
  <c r="E32" i="26"/>
  <c r="E29" i="26"/>
  <c r="E26" i="26"/>
  <c r="E23" i="26"/>
  <c r="E20" i="26"/>
  <c r="E17" i="26"/>
  <c r="E66" i="26"/>
  <c r="E67" i="26"/>
  <c r="F65" i="26"/>
  <c r="F62" i="26"/>
  <c r="F59" i="26"/>
  <c r="F56" i="26"/>
  <c r="F53" i="26"/>
  <c r="F50" i="26"/>
  <c r="F47" i="26"/>
  <c r="F44" i="26"/>
  <c r="F41" i="26"/>
  <c r="F38" i="26"/>
  <c r="F35" i="26"/>
  <c r="F32" i="26"/>
  <c r="F29" i="26"/>
  <c r="F26" i="26"/>
  <c r="F23" i="26"/>
  <c r="F20" i="26"/>
  <c r="F17" i="26"/>
  <c r="E66" i="43" l="1"/>
  <c r="F67" i="45"/>
  <c r="E67" i="45"/>
  <c r="F66" i="45"/>
  <c r="E66" i="45"/>
  <c r="F67" i="44"/>
  <c r="E67" i="44"/>
  <c r="F66" i="44"/>
  <c r="E66" i="44"/>
  <c r="F67" i="42"/>
  <c r="E67" i="42"/>
  <c r="F66" i="42"/>
  <c r="E66" i="42"/>
  <c r="N29" i="42"/>
  <c r="F67" i="43"/>
  <c r="E67" i="43"/>
  <c r="F66" i="43"/>
  <c r="F67" i="41"/>
  <c r="E67" i="41"/>
  <c r="F66" i="41"/>
  <c r="E66" i="41"/>
  <c r="F67" i="40"/>
  <c r="E67" i="40"/>
  <c r="F66" i="40"/>
  <c r="E66" i="40"/>
  <c r="F67" i="26"/>
  <c r="F66" i="26"/>
  <c r="N66" i="43" l="1"/>
  <c r="N67" i="43"/>
  <c r="R21" i="42"/>
  <c r="M26" i="47"/>
  <c r="N47" i="41"/>
  <c r="N50" i="45"/>
  <c r="N35" i="43"/>
  <c r="N38" i="42"/>
  <c r="N41" i="45"/>
  <c r="N53" i="45"/>
  <c r="N38" i="40"/>
  <c r="N35" i="44"/>
  <c r="E68" i="45"/>
  <c r="F68" i="45"/>
  <c r="N35" i="42"/>
  <c r="N20" i="44"/>
  <c r="N23" i="42"/>
  <c r="N56" i="41"/>
  <c r="N38" i="43"/>
  <c r="N65" i="43"/>
  <c r="N65" i="41"/>
  <c r="N41" i="41"/>
  <c r="N50" i="41"/>
  <c r="N59" i="41"/>
  <c r="N59" i="40"/>
  <c r="N50" i="40"/>
  <c r="N38" i="41"/>
  <c r="F68" i="41"/>
  <c r="N53" i="43"/>
  <c r="N32" i="43"/>
  <c r="N23" i="43"/>
  <c r="N20" i="43"/>
  <c r="N47" i="42"/>
  <c r="N59" i="42"/>
  <c r="N32" i="42"/>
  <c r="N26" i="42"/>
  <c r="F68" i="42"/>
  <c r="N50" i="44"/>
  <c r="N38" i="44"/>
  <c r="N32" i="44"/>
  <c r="N65" i="44"/>
  <c r="F68" i="44"/>
  <c r="N53" i="44"/>
  <c r="N47" i="44"/>
  <c r="N29" i="44"/>
  <c r="N17" i="44"/>
  <c r="N23" i="45"/>
  <c r="N26" i="45"/>
  <c r="N32" i="45"/>
  <c r="N35" i="45"/>
  <c r="N38" i="45"/>
  <c r="N47" i="45"/>
  <c r="N59" i="45"/>
  <c r="N62" i="45"/>
  <c r="N62" i="41"/>
  <c r="N29" i="41"/>
  <c r="N26" i="41"/>
  <c r="N23" i="40"/>
  <c r="N29" i="40"/>
  <c r="N35" i="40"/>
  <c r="N44" i="40"/>
  <c r="N47" i="40"/>
  <c r="N56" i="40"/>
  <c r="N35" i="26"/>
  <c r="R23" i="26" s="1"/>
  <c r="I28" i="47" s="1"/>
  <c r="N65" i="26"/>
  <c r="R33" i="26" s="1"/>
  <c r="I38" i="47" s="1"/>
  <c r="N62" i="26"/>
  <c r="R32" i="26" s="1"/>
  <c r="I37" i="47" s="1"/>
  <c r="N53" i="26"/>
  <c r="R29" i="26" s="1"/>
  <c r="I34" i="47" s="1"/>
  <c r="N32" i="26"/>
  <c r="R22" i="26" s="1"/>
  <c r="I27" i="47" s="1"/>
  <c r="N44" i="26"/>
  <c r="R26" i="26" s="1"/>
  <c r="I31" i="47" s="1"/>
  <c r="N41" i="26"/>
  <c r="R25" i="26" s="1"/>
  <c r="I30" i="47" s="1"/>
  <c r="N29" i="26"/>
  <c r="R21" i="26" s="1"/>
  <c r="I26" i="47" s="1"/>
  <c r="N17" i="42"/>
  <c r="N59" i="26"/>
  <c r="R31" i="26" s="1"/>
  <c r="I36" i="47" s="1"/>
  <c r="N53" i="42"/>
  <c r="N20" i="41"/>
  <c r="N47" i="43"/>
  <c r="N20" i="42"/>
  <c r="N62" i="42"/>
  <c r="N38" i="26"/>
  <c r="R24" i="26" s="1"/>
  <c r="I29" i="47" s="1"/>
  <c r="N50" i="26"/>
  <c r="R28" i="26" s="1"/>
  <c r="I33" i="47" s="1"/>
  <c r="N17" i="43"/>
  <c r="N56" i="43"/>
  <c r="N26" i="43"/>
  <c r="N65" i="45"/>
  <c r="N47" i="26"/>
  <c r="R27" i="26" s="1"/>
  <c r="I32" i="47" s="1"/>
  <c r="N62" i="40"/>
  <c r="N41" i="42"/>
  <c r="N59" i="44"/>
  <c r="N56" i="45"/>
  <c r="N56" i="26"/>
  <c r="R30" i="26" s="1"/>
  <c r="I35" i="47" s="1"/>
  <c r="N41" i="40"/>
  <c r="F68" i="40"/>
  <c r="N50" i="42"/>
  <c r="N44" i="45"/>
  <c r="N17" i="41"/>
  <c r="N35" i="41"/>
  <c r="N56" i="44"/>
  <c r="N23" i="41"/>
  <c r="N26" i="44"/>
  <c r="N41" i="43"/>
  <c r="N50" i="43"/>
  <c r="N62" i="43"/>
  <c r="N20" i="45"/>
  <c r="N44" i="41"/>
  <c r="N44" i="44"/>
  <c r="N59" i="43"/>
  <c r="N17" i="45"/>
  <c r="N29" i="45"/>
  <c r="N53" i="41"/>
  <c r="N23" i="44"/>
  <c r="N44" i="42"/>
  <c r="N56" i="42"/>
  <c r="N32" i="41"/>
  <c r="N29" i="43"/>
  <c r="N44" i="43"/>
  <c r="N41" i="44"/>
  <c r="N65" i="40"/>
  <c r="N32" i="40"/>
  <c r="N53" i="40"/>
  <c r="N26" i="26"/>
  <c r="R20" i="26" s="1"/>
  <c r="I25" i="47" s="1"/>
  <c r="N65" i="42"/>
  <c r="N17" i="40"/>
  <c r="F68" i="43"/>
  <c r="E68" i="43"/>
  <c r="E68" i="40"/>
  <c r="N62" i="44"/>
  <c r="E68" i="44"/>
  <c r="E68" i="42"/>
  <c r="N20" i="40"/>
  <c r="N20" i="26"/>
  <c r="R18" i="26" s="1"/>
  <c r="I23" i="47" s="1"/>
  <c r="E68" i="41"/>
  <c r="N26" i="40"/>
  <c r="N17" i="26"/>
  <c r="R17" i="26" s="1"/>
  <c r="I22" i="47" s="1"/>
  <c r="N23" i="26"/>
  <c r="R19" i="26" s="1"/>
  <c r="I24" i="47" s="1"/>
  <c r="F68" i="26"/>
  <c r="E68" i="26"/>
  <c r="R19" i="44" l="1"/>
  <c r="N24" i="47"/>
  <c r="R17" i="44"/>
  <c r="N22" i="47"/>
  <c r="R20" i="44"/>
  <c r="N25" i="47"/>
  <c r="R26" i="44"/>
  <c r="N31" i="47"/>
  <c r="R18" i="44"/>
  <c r="N23" i="47"/>
  <c r="R33" i="44"/>
  <c r="N38" i="47"/>
  <c r="R32" i="44"/>
  <c r="N37" i="47"/>
  <c r="R28" i="44"/>
  <c r="N33" i="47"/>
  <c r="R23" i="44"/>
  <c r="N28" i="47"/>
  <c r="R31" i="44"/>
  <c r="N36" i="47"/>
  <c r="R21" i="44"/>
  <c r="N26" i="47"/>
  <c r="R27" i="44"/>
  <c r="N32" i="47"/>
  <c r="R22" i="44"/>
  <c r="N27" i="47"/>
  <c r="R30" i="44"/>
  <c r="N35" i="47"/>
  <c r="R25" i="44"/>
  <c r="N30" i="47"/>
  <c r="R18" i="45"/>
  <c r="O23" i="47"/>
  <c r="R29" i="45"/>
  <c r="O34" i="47"/>
  <c r="R28" i="45"/>
  <c r="O33" i="47"/>
  <c r="R30" i="45"/>
  <c r="O35" i="47"/>
  <c r="R32" i="45"/>
  <c r="O37" i="47"/>
  <c r="R21" i="45"/>
  <c r="O26" i="47"/>
  <c r="R17" i="45"/>
  <c r="O22" i="47"/>
  <c r="R33" i="45"/>
  <c r="O38" i="47"/>
  <c r="R23" i="45"/>
  <c r="O28" i="47"/>
  <c r="R25" i="45"/>
  <c r="O30" i="47"/>
  <c r="R31" i="45"/>
  <c r="O36" i="47"/>
  <c r="R19" i="45"/>
  <c r="O24" i="47"/>
  <c r="R27" i="45"/>
  <c r="O32" i="47"/>
  <c r="R20" i="45"/>
  <c r="O25" i="47"/>
  <c r="R26" i="45"/>
  <c r="O31" i="47"/>
  <c r="R22" i="45"/>
  <c r="O27" i="47"/>
  <c r="R24" i="45"/>
  <c r="O29" i="47"/>
  <c r="R29" i="44"/>
  <c r="N34" i="47"/>
  <c r="R24" i="44"/>
  <c r="N29" i="47"/>
  <c r="R33" i="42"/>
  <c r="M38" i="47"/>
  <c r="R32" i="42"/>
  <c r="M37" i="47"/>
  <c r="R31" i="42"/>
  <c r="M36" i="47"/>
  <c r="R30" i="42"/>
  <c r="M35" i="47"/>
  <c r="R29" i="42"/>
  <c r="M34" i="47"/>
  <c r="R28" i="42"/>
  <c r="M33" i="47"/>
  <c r="R27" i="42"/>
  <c r="M32" i="47"/>
  <c r="R26" i="42"/>
  <c r="M31" i="47"/>
  <c r="R25" i="42"/>
  <c r="M30" i="47"/>
  <c r="R24" i="42"/>
  <c r="M29" i="47"/>
  <c r="R23" i="42"/>
  <c r="M28" i="47"/>
  <c r="R22" i="42"/>
  <c r="M27" i="47"/>
  <c r="R20" i="42"/>
  <c r="M25" i="47"/>
  <c r="R19" i="42"/>
  <c r="M24" i="47"/>
  <c r="R18" i="42"/>
  <c r="M23" i="47"/>
  <c r="R17" i="42"/>
  <c r="M22" i="47"/>
  <c r="P66" i="43"/>
  <c r="N68" i="43"/>
  <c r="R33" i="43"/>
  <c r="L38" i="47"/>
  <c r="R32" i="43"/>
  <c r="L37" i="47"/>
  <c r="R31" i="43"/>
  <c r="L36" i="47"/>
  <c r="R30" i="43"/>
  <c r="L35" i="47"/>
  <c r="R29" i="43"/>
  <c r="L34" i="47"/>
  <c r="R28" i="43"/>
  <c r="L33" i="47"/>
  <c r="R27" i="43"/>
  <c r="L32" i="47"/>
  <c r="R26" i="43"/>
  <c r="L31" i="47"/>
  <c r="R25" i="43"/>
  <c r="L30" i="47"/>
  <c r="R24" i="43"/>
  <c r="L29" i="47"/>
  <c r="R23" i="43"/>
  <c r="L28" i="47"/>
  <c r="R22" i="43"/>
  <c r="L27" i="47"/>
  <c r="R21" i="43"/>
  <c r="L26" i="47"/>
  <c r="R20" i="43"/>
  <c r="L25" i="47"/>
  <c r="R19" i="43"/>
  <c r="L24" i="47"/>
  <c r="R18" i="43"/>
  <c r="L23" i="47"/>
  <c r="R33" i="41"/>
  <c r="K38" i="47"/>
  <c r="R32" i="41"/>
  <c r="K37" i="47"/>
  <c r="R31" i="41"/>
  <c r="K36" i="47"/>
  <c r="R30" i="41"/>
  <c r="K35" i="47"/>
  <c r="R29" i="41"/>
  <c r="K34" i="47"/>
  <c r="R28" i="41"/>
  <c r="K33" i="47"/>
  <c r="R27" i="41"/>
  <c r="K32" i="47"/>
  <c r="R26" i="41"/>
  <c r="K31" i="47"/>
  <c r="R25" i="41"/>
  <c r="K30" i="47"/>
  <c r="R24" i="41"/>
  <c r="K29" i="47"/>
  <c r="R23" i="41"/>
  <c r="K28" i="47"/>
  <c r="R22" i="41"/>
  <c r="K27" i="47"/>
  <c r="R21" i="41"/>
  <c r="K26" i="47"/>
  <c r="R20" i="41"/>
  <c r="K25" i="47"/>
  <c r="R19" i="41"/>
  <c r="K24" i="47"/>
  <c r="R18" i="41"/>
  <c r="K23" i="47"/>
  <c r="R17" i="41"/>
  <c r="K22" i="47"/>
  <c r="R33" i="40"/>
  <c r="J38" i="47"/>
  <c r="R32" i="40"/>
  <c r="J37" i="47"/>
  <c r="R31" i="40"/>
  <c r="J36" i="47"/>
  <c r="R30" i="40"/>
  <c r="J35" i="47"/>
  <c r="R29" i="40"/>
  <c r="J34" i="47"/>
  <c r="R28" i="40"/>
  <c r="J33" i="47"/>
  <c r="R27" i="40"/>
  <c r="J32" i="47"/>
  <c r="R26" i="40"/>
  <c r="J31" i="47"/>
  <c r="R25" i="40"/>
  <c r="J30" i="47"/>
  <c r="R17" i="40"/>
  <c r="J22" i="47"/>
  <c r="R18" i="40"/>
  <c r="J23" i="47"/>
  <c r="R19" i="40"/>
  <c r="J24" i="47"/>
  <c r="R20" i="40"/>
  <c r="J25" i="47"/>
  <c r="R21" i="40"/>
  <c r="J26" i="47"/>
  <c r="R22" i="40"/>
  <c r="J27" i="47"/>
  <c r="R23" i="40"/>
  <c r="J28" i="47"/>
  <c r="R24" i="40"/>
  <c r="J29" i="47"/>
  <c r="R17" i="43"/>
  <c r="P65" i="43"/>
  <c r="L22" i="47"/>
  <c r="N68" i="45"/>
  <c r="I39" i="47"/>
  <c r="N68" i="40"/>
  <c r="N68" i="41"/>
  <c r="N68" i="42"/>
  <c r="N68" i="44"/>
  <c r="N68" i="26"/>
  <c r="O39" i="47" l="1"/>
  <c r="N39" i="47"/>
  <c r="M39" i="47"/>
  <c r="L39" i="47"/>
  <c r="K39" i="47"/>
  <c r="J39" i="47"/>
  <c r="I40" i="47" l="1"/>
</calcChain>
</file>

<file path=xl/sharedStrings.xml><?xml version="1.0" encoding="utf-8"?>
<sst xmlns="http://schemas.openxmlformats.org/spreadsheetml/2006/main" count="893" uniqueCount="87">
  <si>
    <t xml:space="preserve">MUNICIPALIDAD DISTRITAL DE SAN JUAN BAUTISTA  </t>
  </si>
  <si>
    <t>TRAMO DE LA VIA:</t>
  </si>
  <si>
    <t xml:space="preserve"> </t>
  </si>
  <si>
    <t>ESTACION:</t>
  </si>
  <si>
    <t>SENTIDO</t>
  </si>
  <si>
    <t>IDA-VUELTA</t>
  </si>
  <si>
    <t xml:space="preserve"> E</t>
  </si>
  <si>
    <t xml:space="preserve"> S</t>
  </si>
  <si>
    <t>CODIGO DE LA ESTACION</t>
  </si>
  <si>
    <t xml:space="preserve">UBICACIÓN </t>
  </si>
  <si>
    <t>SAN JUAN BAUTISTA</t>
  </si>
  <si>
    <t>DIA Y FECHA</t>
  </si>
  <si>
    <t>LUNES</t>
  </si>
  <si>
    <t>DIA</t>
  </si>
  <si>
    <t>1- lunes</t>
  </si>
  <si>
    <t>HORA</t>
  </si>
  <si>
    <t>DIAGRA.
VEH.</t>
  </si>
  <si>
    <t>00:00 - 01:00</t>
  </si>
  <si>
    <t>INTERVALOS</t>
  </si>
  <si>
    <t>VEH/HORA</t>
  </si>
  <si>
    <t>Total</t>
  </si>
  <si>
    <t>01:00 - 02:00</t>
  </si>
  <si>
    <t>02:00 - 03:00</t>
  </si>
  <si>
    <t>03:00 - 04:00</t>
  </si>
  <si>
    <t>04:00 - 05:00</t>
  </si>
  <si>
    <t>05:00 - 06:00</t>
  </si>
  <si>
    <t>06:00 - 07:00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</si>
  <si>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</si>
  <si>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</si>
  <si>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</si>
  <si>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</si>
  <si>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</si>
  <si>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</si>
  <si>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</si>
  <si>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</si>
  <si>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</si>
  <si>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</si>
  <si>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11:00 - 12:00 PM</t>
  </si>
  <si>
    <t>IMD</t>
  </si>
  <si>
    <t>A</t>
  </si>
  <si>
    <t>B</t>
  </si>
  <si>
    <t>PARCIAL:</t>
  </si>
  <si>
    <t>ENCUESTADOR :  ______________________</t>
  </si>
  <si>
    <t>2- MARTES</t>
  </si>
  <si>
    <t>MIERCOLES</t>
  </si>
  <si>
    <t>L</t>
  </si>
  <si>
    <t>M</t>
  </si>
  <si>
    <t>J</t>
  </si>
  <si>
    <t>V</t>
  </si>
  <si>
    <t>S</t>
  </si>
  <si>
    <t>d</t>
  </si>
  <si>
    <t>total</t>
  </si>
  <si>
    <t>total por hora/dias</t>
  </si>
  <si>
    <t>06-MIERCOLES</t>
  </si>
  <si>
    <t>CALLE EMANCIPACION</t>
  </si>
  <si>
    <t>CALLE FRUTALES</t>
  </si>
  <si>
    <t>CALLE  LOS AGUANOS (AV.PARTICIPACION/CA SAN ROQUE)</t>
  </si>
  <si>
    <t>CA LOS AGUANOS</t>
  </si>
  <si>
    <t>CA. LOS AGUANOS  /AV PARTICIPACION (IDA)</t>
  </si>
  <si>
    <t>AV. LA PARTICIPACION  / CA.LOS AGUANOS (VUELTA)</t>
  </si>
  <si>
    <t>CALLE LOS AGUANOS</t>
  </si>
  <si>
    <t>JUEVES</t>
  </si>
  <si>
    <t>VIERNES</t>
  </si>
  <si>
    <t>SABADO</t>
  </si>
  <si>
    <t>DOMINGO</t>
  </si>
  <si>
    <t>ESTACION N°02</t>
  </si>
  <si>
    <t>PROYECTO: “CREACIÓN DEL SERVICIO DE COMERCIALIZACIÓN DEL MERCADO CENTRAL DE SAN JUAN BAUTISTA, DISTRITO DE SAN JUAN BAUTISTA - PROVINCIA DE MAYNAS - DEPARTAMENTO DE LORETO”-  CODIGO UNICO DE INVERSION N°2519208</t>
  </si>
  <si>
    <t>CA. LOS AGUANOS</t>
  </si>
  <si>
    <t>MARTES</t>
  </si>
  <si>
    <t>VARON</t>
  </si>
  <si>
    <t>MUJER</t>
  </si>
  <si>
    <t>PER/HORA</t>
  </si>
  <si>
    <t>SUPERV. : ________________________</t>
  </si>
  <si>
    <t>SUPERV.: ________________________</t>
  </si>
  <si>
    <t>FORMATO DE AFORO PEATONAL</t>
  </si>
  <si>
    <t>ESTUDIO DE CLASIFICACION PEATONAL</t>
  </si>
  <si>
    <t>FORMATO Nº 2</t>
  </si>
  <si>
    <t>LUNES 23/02/26</t>
  </si>
  <si>
    <t>MARTES 24/02/26</t>
  </si>
  <si>
    <t>MIERCOLES 25/02/26</t>
  </si>
  <si>
    <t>JUEVES 26/02/26</t>
  </si>
  <si>
    <t>VIERNES 27/02/26</t>
  </si>
  <si>
    <t>SABADO 28/02/26</t>
  </si>
  <si>
    <t>DOMINGO 01/03/26</t>
  </si>
  <si>
    <t>PROMEDIO</t>
  </si>
  <si>
    <t>CUADRO DE RESUMEN TOTAL PEATONES/HORA X 7 DIAS</t>
  </si>
  <si>
    <t>PEAT/HORA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</si>
</sst>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&quot;-&quot;_ ;_ @_ "/>
  </numFmts>
  <fonts count="2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color theme="1"/>
      <name val="Arial"/>
      <family val="2"/>
    </font>
    <font>
      <b/>
      <sz val="11"/>
      <color indexed="60"/>
      <name val="Arial"/>
      <family val="2"/>
    </font>
    <font>
      <sz val="10"/>
      <color indexed="6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6"/>
      <color indexed="60"/>
      <name val="Arial"/>
      <family val="2"/>
    </font>
    <font>
      <b/>
      <sz val="11"/>
      <color indexed="12"/>
      <name val="Arial"/>
      <family val="2"/>
    </font>
    <font>
      <sz val="9"/>
      <color indexed="6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 Narrow"/>
      <family val="2"/>
    </font>
    <font>
      <b/>
      <sz val="11"/>
      <color theme="1"/>
      <name val="Arial"/>
      <family val="2"/>
    </font>
    <font>
      <sz val="9"/>
      <color indexed="60"/>
      <name val="Arial"/>
      <charset val="134"/>
    </font>
    <font>
      <b/>
      <sz val="18"/>
      <color indexed="60"/>
      <name val="Arial"/>
      <charset val="134"/>
    </font>
    <font>
      <b/>
      <sz val="12"/>
      <color rgb="FF0000FF"/>
      <name val="Arial"/>
      <family val="2"/>
    </font>
    <font>
      <b/>
      <sz val="14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8" fillId="0" borderId="0"/>
    <xf numFmtId="9" fontId="17" fillId="0" borderId="0" applyFont="0" applyFill="0" applyBorder="0" applyAlignment="0" applyProtection="0"/>
  </cellStyleXfs>
  <cellXfs count="10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2" fillId="2" borderId="0" xfId="0" applyFont="1" applyFill="1" applyAlignment="1">
      <alignment horizontal="right" vertical="center"/>
    </xf>
    <xf numFmtId="0" fontId="0" fillId="4" borderId="0" xfId="0" applyFill="1"/>
    <xf numFmtId="2" fontId="0" fillId="2" borderId="0" xfId="0" applyNumberFormat="1" applyFill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6" fillId="2" borderId="1" xfId="0" applyFont="1" applyFill="1" applyBorder="1"/>
    <xf numFmtId="0" fontId="6" fillId="2" borderId="2" xfId="0" applyFont="1" applyFill="1" applyBorder="1"/>
    <xf numFmtId="0" fontId="5" fillId="2" borderId="2" xfId="0" applyFont="1" applyFill="1" applyBorder="1"/>
    <xf numFmtId="0" fontId="5" fillId="2" borderId="4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2" borderId="4" xfId="0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5" fillId="2" borderId="3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4" fillId="2" borderId="0" xfId="0" applyFont="1" applyFill="1"/>
    <xf numFmtId="0" fontId="14" fillId="2" borderId="2" xfId="0" applyFont="1" applyFill="1" applyBorder="1"/>
    <xf numFmtId="0" fontId="0" fillId="2" borderId="4" xfId="0" applyFill="1" applyBorder="1"/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/>
    <xf numFmtId="0" fontId="10" fillId="0" borderId="3" xfId="0" applyFont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center"/>
    </xf>
    <xf numFmtId="0" fontId="16" fillId="2" borderId="15" xfId="0" applyFont="1" applyFill="1" applyBorder="1"/>
    <xf numFmtId="0" fontId="10" fillId="2" borderId="0" xfId="0" applyFont="1" applyFill="1" applyAlignment="1">
      <alignment vertical="center" wrapText="1"/>
    </xf>
    <xf numFmtId="0" fontId="10" fillId="2" borderId="0" xfId="0" applyFont="1" applyFill="1"/>
    <xf numFmtId="0" fontId="16" fillId="2" borderId="16" xfId="0" applyFont="1" applyFill="1" applyBorder="1"/>
    <xf numFmtId="0" fontId="3" fillId="2" borderId="0" xfId="0" applyFont="1" applyFill="1" applyAlignment="1">
      <alignment horizontal="center"/>
    </xf>
    <xf numFmtId="0" fontId="5" fillId="2" borderId="4" xfId="0" quotePrefix="1" applyFont="1" applyFill="1" applyBorder="1" applyAlignment="1">
      <alignment horizontal="center" vertical="center"/>
    </xf>
    <xf numFmtId="0" fontId="5" fillId="2" borderId="3" xfId="0" quotePrefix="1" applyFont="1" applyFill="1" applyBorder="1" applyAlignment="1">
      <alignment horizontal="center" vertical="center"/>
    </xf>
    <xf numFmtId="0" fontId="19" fillId="2" borderId="0" xfId="0" applyFont="1" applyFill="1"/>
    <xf numFmtId="0" fontId="0" fillId="2" borderId="3" xfId="0" applyFill="1" applyBorder="1" applyAlignment="1">
      <alignment horizontal="center" vertical="top"/>
    </xf>
    <xf numFmtId="4" fontId="0" fillId="6" borderId="3" xfId="0" applyNumberFormat="1" applyFill="1" applyBorder="1" applyAlignment="1">
      <alignment horizontal="center"/>
    </xf>
    <xf numFmtId="4" fontId="0" fillId="7" borderId="3" xfId="0" applyNumberFormat="1" applyFill="1" applyBorder="1"/>
    <xf numFmtId="0" fontId="4" fillId="4" borderId="0" xfId="0" applyFont="1" applyFill="1" applyBorder="1" applyAlignment="1">
      <alignment horizontal="right"/>
    </xf>
    <xf numFmtId="0" fontId="7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2" borderId="4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20" fontId="7" fillId="2" borderId="10" xfId="0" applyNumberFormat="1" applyFont="1" applyFill="1" applyBorder="1" applyAlignment="1">
      <alignment horizontal="center" vertical="center" wrapText="1"/>
    </xf>
    <xf numFmtId="20" fontId="7" fillId="2" borderId="11" xfId="0" applyNumberFormat="1" applyFont="1" applyFill="1" applyBorder="1" applyAlignment="1">
      <alignment horizontal="center" vertical="center" wrapText="1"/>
    </xf>
    <xf numFmtId="20" fontId="7" fillId="2" borderId="12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8" fontId="7" fillId="2" borderId="10" xfId="0" applyNumberFormat="1" applyFont="1" applyFill="1" applyBorder="1" applyAlignment="1">
      <alignment horizontal="center" vertical="center" wrapText="1"/>
    </xf>
    <xf numFmtId="18" fontId="7" fillId="2" borderId="11" xfId="0" applyNumberFormat="1" applyFont="1" applyFill="1" applyBorder="1" applyAlignment="1">
      <alignment horizontal="center" vertical="center" wrapText="1"/>
    </xf>
    <xf numFmtId="18" fontId="7" fillId="2" borderId="12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23" fillId="2" borderId="0" xfId="0" applyFont="1" applyFill="1" applyAlignment="1">
      <alignment horizontal="center"/>
    </xf>
    <xf numFmtId="0" fontId="2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6">
    <cellStyle name="Millares [0] 2" xfId="1" xr:uid="{00000000-0005-0000-0000-000031000000}"/>
    <cellStyle name="Normal" xfId="0" builtinId="0"/>
    <cellStyle name="Normal 2" xfId="2" xr:uid="{00000000-0005-0000-0000-000032000000}"/>
    <cellStyle name="Normal 3" xfId="3" xr:uid="{00000000-0005-0000-0000-000033000000}"/>
    <cellStyle name="Normal 4" xfId="4" xr:uid="{00000000-0005-0000-0000-000034000000}"/>
    <cellStyle name="Porcentual 2" xfId="5" xr:uid="{00000000-0005-0000-0000-000035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PERSONAS/HORA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'AFORO LUNES'!$R$16</c:f>
              <c:strCache>
                <c:ptCount val="1"/>
                <c:pt idx="0">
                  <c:v>PER/HORA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'AFORO LUNES'!$Q$17:$Q$33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'AFORO LUNES'!$R$17:$R$33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13</c:v>
                </c:pt>
                <c:pt idx="6">
                  <c:v>27</c:v>
                </c:pt>
                <c:pt idx="7">
                  <c:v>39</c:v>
                </c:pt>
                <c:pt idx="8">
                  <c:v>64</c:v>
                </c:pt>
                <c:pt idx="9">
                  <c:v>61</c:v>
                </c:pt>
                <c:pt idx="10">
                  <c:v>34</c:v>
                </c:pt>
                <c:pt idx="11">
                  <c:v>28</c:v>
                </c:pt>
                <c:pt idx="12">
                  <c:v>8</c:v>
                </c:pt>
                <c:pt idx="13">
                  <c:v>9</c:v>
                </c:pt>
                <c:pt idx="14">
                  <c:v>5</c:v>
                </c:pt>
                <c:pt idx="15">
                  <c:v>28</c:v>
                </c:pt>
                <c:pt idx="16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76-49FC-9E26-FC43034721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137168"/>
        <c:axId val="1"/>
      </c:lineChart>
      <c:catAx>
        <c:axId val="507137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1371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6430440494612404"/>
          <c:y val="0.49750326435326198"/>
          <c:w val="0.12486815369577201"/>
          <c:h val="3.5176934541473803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9b675ce4-d5ec-43f3-a6b0-14279ae0981d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PERSONAS/HORA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'AFORO MARTES '!$R$16</c:f>
              <c:strCache>
                <c:ptCount val="1"/>
                <c:pt idx="0">
                  <c:v>PER/HORA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'AFORO MARTES '!$Q$17:$Q$33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'AFORO MARTES '!$R$17:$R$33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18</c:v>
                </c:pt>
                <c:pt idx="5">
                  <c:v>22</c:v>
                </c:pt>
                <c:pt idx="6">
                  <c:v>38</c:v>
                </c:pt>
                <c:pt idx="7">
                  <c:v>54</c:v>
                </c:pt>
                <c:pt idx="8">
                  <c:v>68</c:v>
                </c:pt>
                <c:pt idx="9">
                  <c:v>62</c:v>
                </c:pt>
                <c:pt idx="10">
                  <c:v>46</c:v>
                </c:pt>
                <c:pt idx="11">
                  <c:v>38</c:v>
                </c:pt>
                <c:pt idx="12">
                  <c:v>28</c:v>
                </c:pt>
                <c:pt idx="13">
                  <c:v>15</c:v>
                </c:pt>
                <c:pt idx="14">
                  <c:v>5</c:v>
                </c:pt>
                <c:pt idx="15">
                  <c:v>24</c:v>
                </c:pt>
                <c:pt idx="16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72-42FC-9479-5677F8E74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494145064"/>
        <c:axId val="1"/>
      </c:lineChart>
      <c:catAx>
        <c:axId val="494145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49414506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459758348191299"/>
          <c:h val="3.500104986876639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472d89f0-5a5d-4c50-a1e3-9870b83c701f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PERSONAS/HORA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'AFORO MIERCOLES '!$R$16</c:f>
              <c:strCache>
                <c:ptCount val="1"/>
                <c:pt idx="0">
                  <c:v>VEH/HORA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'AFORO MIERCOLES '!$Q$17:$Q$33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'AFORO MIERCOLES '!$R$17:$R$33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13</c:v>
                </c:pt>
                <c:pt idx="6">
                  <c:v>27</c:v>
                </c:pt>
                <c:pt idx="7">
                  <c:v>39</c:v>
                </c:pt>
                <c:pt idx="8">
                  <c:v>62</c:v>
                </c:pt>
                <c:pt idx="9">
                  <c:v>61</c:v>
                </c:pt>
                <c:pt idx="10">
                  <c:v>34</c:v>
                </c:pt>
                <c:pt idx="11">
                  <c:v>28</c:v>
                </c:pt>
                <c:pt idx="12">
                  <c:v>8</c:v>
                </c:pt>
                <c:pt idx="13">
                  <c:v>9</c:v>
                </c:pt>
                <c:pt idx="14">
                  <c:v>5</c:v>
                </c:pt>
                <c:pt idx="15">
                  <c:v>28</c:v>
                </c:pt>
                <c:pt idx="16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748-4614-9558-74A2613E97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249680"/>
        <c:axId val="1"/>
      </c:lineChart>
      <c:catAx>
        <c:axId val="507249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24968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6662180242654097"/>
          <c:y val="0.49751195123981801"/>
          <c:w val="0.122563524461828"/>
          <c:h val="3.5059482339331899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48dfd186-a01b-4a7d-be28-4c91d92553a5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'AFORO JUEVES '!$R$16</c:f>
              <c:strCache>
                <c:ptCount val="1"/>
                <c:pt idx="0">
                  <c:v>PER/HORA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'AFORO JUEVES '!$Q$17:$Q$33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'AFORO JUEVES '!$R$17:$R$33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13</c:v>
                </c:pt>
                <c:pt idx="6">
                  <c:v>27</c:v>
                </c:pt>
                <c:pt idx="7">
                  <c:v>39</c:v>
                </c:pt>
                <c:pt idx="8">
                  <c:v>56</c:v>
                </c:pt>
                <c:pt idx="9">
                  <c:v>58</c:v>
                </c:pt>
                <c:pt idx="10">
                  <c:v>34</c:v>
                </c:pt>
                <c:pt idx="11">
                  <c:v>28</c:v>
                </c:pt>
                <c:pt idx="12">
                  <c:v>8</c:v>
                </c:pt>
                <c:pt idx="13">
                  <c:v>9</c:v>
                </c:pt>
                <c:pt idx="14">
                  <c:v>5</c:v>
                </c:pt>
                <c:pt idx="15">
                  <c:v>28</c:v>
                </c:pt>
                <c:pt idx="16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37D-4F41-BC1F-56F2CB372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7023872"/>
        <c:axId val="1"/>
      </c:lineChart>
      <c:catAx>
        <c:axId val="5070238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7023872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6568242891632097"/>
          <c:y val="0.49751195123981801"/>
          <c:w val="0.122430736244643"/>
          <c:h val="3.5059482339331899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ccc51104-b151-49c4-bb02-80a099e3effa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PERSONAS/HORA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'AFORO VIERNES '!$R$16</c:f>
              <c:strCache>
                <c:ptCount val="1"/>
                <c:pt idx="0">
                  <c:v>PER/HORA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'AFORO VIERNES '!$Q$17:$Q$33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'AFORO VIERNES '!$R$17:$R$33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13</c:v>
                </c:pt>
                <c:pt idx="6">
                  <c:v>27</c:v>
                </c:pt>
                <c:pt idx="7">
                  <c:v>39</c:v>
                </c:pt>
                <c:pt idx="8">
                  <c:v>54</c:v>
                </c:pt>
                <c:pt idx="9">
                  <c:v>54</c:v>
                </c:pt>
                <c:pt idx="10">
                  <c:v>34</c:v>
                </c:pt>
                <c:pt idx="11">
                  <c:v>28</c:v>
                </c:pt>
                <c:pt idx="12">
                  <c:v>8</c:v>
                </c:pt>
                <c:pt idx="13">
                  <c:v>9</c:v>
                </c:pt>
                <c:pt idx="14">
                  <c:v>5</c:v>
                </c:pt>
                <c:pt idx="15">
                  <c:v>28</c:v>
                </c:pt>
                <c:pt idx="16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81-4151-B004-491AEB595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608249728"/>
        <c:axId val="1"/>
      </c:lineChart>
      <c:catAx>
        <c:axId val="608249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824972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6445260502957699"/>
          <c:y val="0.49668241469816299"/>
          <c:w val="0.124732835727421"/>
          <c:h val="3.500104986876639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8ab0e314-c385-488b-995b-acc63681fe76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en-US" sz="1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PERSONAS/HORA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'AFORO SABADO '!$R$16</c:f>
              <c:strCache>
                <c:ptCount val="1"/>
                <c:pt idx="0">
                  <c:v>PER/HORA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'AFORO SABADO '!$Q$17:$Q$33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'AFORO SABADO '!$R$17:$R$33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12</c:v>
                </c:pt>
                <c:pt idx="4">
                  <c:v>20</c:v>
                </c:pt>
                <c:pt idx="5">
                  <c:v>30</c:v>
                </c:pt>
                <c:pt idx="6">
                  <c:v>44</c:v>
                </c:pt>
                <c:pt idx="7">
                  <c:v>54</c:v>
                </c:pt>
                <c:pt idx="8">
                  <c:v>66</c:v>
                </c:pt>
                <c:pt idx="9">
                  <c:v>61</c:v>
                </c:pt>
                <c:pt idx="10">
                  <c:v>34</c:v>
                </c:pt>
                <c:pt idx="11">
                  <c:v>28</c:v>
                </c:pt>
                <c:pt idx="12">
                  <c:v>8</c:v>
                </c:pt>
                <c:pt idx="13">
                  <c:v>9</c:v>
                </c:pt>
                <c:pt idx="14">
                  <c:v>5</c:v>
                </c:pt>
                <c:pt idx="15">
                  <c:v>33</c:v>
                </c:pt>
                <c:pt idx="16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34-49DC-BD36-72284E461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608147600"/>
        <c:axId val="1"/>
      </c:lineChart>
      <c:catAx>
        <c:axId val="608147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081476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6568242891632097"/>
          <c:y val="0.49751195123981801"/>
          <c:w val="0.122430736244643"/>
          <c:h val="3.5059482339331899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ec059761-f9ae-47fa-9f46-1692caec46f4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'AFORO DOMINGO '!$R$16</c:f>
              <c:strCache>
                <c:ptCount val="1"/>
                <c:pt idx="0">
                  <c:v>PER/HORA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'AFORO DOMINGO '!$Q$17:$Q$33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'AFORO DOMINGO '!$R$17:$R$33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5</c:v>
                </c:pt>
                <c:pt idx="4">
                  <c:v>8</c:v>
                </c:pt>
                <c:pt idx="5">
                  <c:v>13</c:v>
                </c:pt>
                <c:pt idx="6">
                  <c:v>27</c:v>
                </c:pt>
                <c:pt idx="7">
                  <c:v>39</c:v>
                </c:pt>
                <c:pt idx="8">
                  <c:v>70</c:v>
                </c:pt>
                <c:pt idx="9">
                  <c:v>61</c:v>
                </c:pt>
                <c:pt idx="10">
                  <c:v>34</c:v>
                </c:pt>
                <c:pt idx="11">
                  <c:v>28</c:v>
                </c:pt>
                <c:pt idx="12">
                  <c:v>8</c:v>
                </c:pt>
                <c:pt idx="13">
                  <c:v>9</c:v>
                </c:pt>
                <c:pt idx="14">
                  <c:v>5</c:v>
                </c:pt>
                <c:pt idx="15">
                  <c:v>14</c:v>
                </c:pt>
                <c:pt idx="16">
                  <c:v>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A0D-4AE4-A1F3-9585490190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6433168"/>
        <c:axId val="1"/>
      </c:lineChart>
      <c:catAx>
        <c:axId val="50643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64331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2430736244643"/>
          <c:h val="3.500104986876639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20ce7fc3-2969-4320-ab7e-7ad457c5f1b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'AFORO DOMINGO '!$R$16</c:f>
              <c:strCache>
                <c:ptCount val="1"/>
                <c:pt idx="0">
                  <c:v>PER/HORA</c:v>
                </c:pt>
              </c:strCache>
            </c:strRef>
          </c:tx>
          <c:spPr>
            <a:ln w="28575" cap="rnd" cmpd="sng" algn="ctr">
              <a:solidFill>
                <a:schemeClr val="accent2">
                  <a:shade val="95000"/>
                  <a:satMod val="105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dLbls>
            <c:spPr>
              <a:noFill/>
              <a:ln w="25400"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'AFORO DOMINGO '!$Q$17:$Q$33</c:f>
              <c:strCache>
                <c:ptCount val="17"/>
                <c:pt idx="0">
                  <c:v>00:00 - 01:00</c:v>
                </c:pt>
                <c:pt idx="1">
                  <c:v>01:00 - 02:00</c:v>
                </c:pt>
                <c:pt idx="2">
                  <c:v>02:00 - 03:00</c:v>
                </c:pt>
                <c:pt idx="3">
                  <c:v>03:00 - 04:00</c:v>
                </c:pt>
                <c:pt idx="4">
                  <c:v>04:00 - 05:00</c:v>
                </c:pt>
                <c:pt idx="5">
                  <c:v>05:00 - 06:00</c:v>
                </c:pt>
                <c:pt idx="6">
                  <c:v>06:00 - 07:00</c:v>
                </c:pt>
                <c:pt idx="7">
                  <c:v>07:00 - 08:00</c:v>
                </c:pt>
                <c:pt idx="8">
                  <c:v>08:00 - 09:00</c:v>
                </c:pt>
                <c:pt idx="9">
                  <c:v>09:00 - 10:00</c:v>
                </c:pt>
                <c:pt idx="10">
                  <c:v>10:00 - 11:00</c:v>
                </c:pt>
                <c:pt idx="11">
                  <c:v>11:00 - 12:00</c:v>
                </c:pt>
                <c:pt idx="12">
                  <c:v>12:00 - 13:00</c:v>
                </c:pt>
                <c:pt idx="13">
                  <c:v>13:00 - 14:00</c:v>
                </c:pt>
                <c:pt idx="14">
                  <c:v>14:00 - 15:00</c:v>
                </c:pt>
                <c:pt idx="15">
                  <c:v>15:00 - 16:00</c:v>
                </c:pt>
                <c:pt idx="16">
                  <c:v>16:00 - 17:00</c:v>
                </c:pt>
              </c:strCache>
            </c:strRef>
          </c:cat>
          <c:val>
            <c:numRef>
              <c:f>VOLUMEN!$P$22:$P$38</c:f>
              <c:numCache>
                <c:formatCode>General</c:formatCode>
                <c:ptCount val="17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11</c:v>
                </c:pt>
                <c:pt idx="5">
                  <c:v>17</c:v>
                </c:pt>
                <c:pt idx="6">
                  <c:v>31</c:v>
                </c:pt>
                <c:pt idx="7">
                  <c:v>43</c:v>
                </c:pt>
                <c:pt idx="8">
                  <c:v>63</c:v>
                </c:pt>
                <c:pt idx="9">
                  <c:v>60</c:v>
                </c:pt>
                <c:pt idx="10">
                  <c:v>36</c:v>
                </c:pt>
                <c:pt idx="11">
                  <c:v>29</c:v>
                </c:pt>
                <c:pt idx="12">
                  <c:v>11</c:v>
                </c:pt>
                <c:pt idx="13">
                  <c:v>10</c:v>
                </c:pt>
                <c:pt idx="14">
                  <c:v>5</c:v>
                </c:pt>
                <c:pt idx="15">
                  <c:v>26</c:v>
                </c:pt>
                <c:pt idx="16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A50-4149-85DC-7D8E17CEDC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prstDash val="solid"/>
              <a:round/>
            </a:ln>
            <a:effectLst/>
          </c:spPr>
        </c:dropLines>
        <c:smooth val="0"/>
        <c:axId val="506433168"/>
        <c:axId val="1"/>
      </c:lineChart>
      <c:catAx>
        <c:axId val="5064331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PE"/>
                  <a:t>Vehiculos/hora</a:t>
                </a:r>
              </a:p>
            </c:rich>
          </c:tx>
          <c:overlay val="0"/>
          <c:spPr>
            <a:noFill/>
            <a:ln w="25400"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6433168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tint val="75000"/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0" spcFirstLastPara="0" vertOverflow="ellipsis" vert="horz" wrap="square" anchor="ctr" anchorCtr="1"/>
          <a:lstStyle/>
          <a:p>
            <a:pPr rtl="0"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</c:dTable>
      <c:spPr>
        <a:noFill/>
        <a:ln w="25400">
          <a:noFill/>
        </a:ln>
        <a:effectLst/>
      </c:spPr>
    </c:plotArea>
    <c:legend>
      <c:legendPos val="r"/>
      <c:layout>
        <c:manualLayout>
          <c:xMode val="edge"/>
          <c:yMode val="edge"/>
          <c:x val="0.86568242891632097"/>
          <c:y val="0.49668241469816299"/>
          <c:w val="0.122430736244643"/>
          <c:h val="3.5001049868766398E-2"/>
        </c:manualLayout>
      </c:layout>
      <c:overlay val="0"/>
      <c:spPr>
        <a:noFill/>
        <a:ln w="25400"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zero"/>
    <c:showDLblsOverMax val="0"/>
    <c:extLst>
      <c:ext uri="{0b15fc19-7d7d-44ad-8c2d-2c3a37ce22c3}">
        <chartProps xmlns="https://web.wps.cn/et/2018/main" chartId="{20ce7fc3-2969-4320-ab7e-7ad457c5f1bb}"/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en-US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2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6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7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8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43250" name="Line 1">
          <a:extLst>
            <a:ext uri="{FF2B5EF4-FFF2-40B4-BE49-F238E27FC236}">
              <a16:creationId xmlns:a16="http://schemas.microsoft.com/office/drawing/2014/main" id="{00000000-0008-0000-0000-000012B42000}"/>
            </a:ext>
          </a:extLst>
        </xdr:cNvPr>
        <xdr:cNvSpPr>
          <a:spLocks noChangeShapeType="1"/>
        </xdr:cNvSpPr>
      </xdr:nvSpPr>
      <xdr:spPr>
        <a:xfrm flipH="1">
          <a:off x="133007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43251" name="Line 2">
          <a:extLst>
            <a:ext uri="{FF2B5EF4-FFF2-40B4-BE49-F238E27FC236}">
              <a16:creationId xmlns:a16="http://schemas.microsoft.com/office/drawing/2014/main" id="{00000000-0008-0000-0000-000013B42000}"/>
            </a:ext>
          </a:extLst>
        </xdr:cNvPr>
        <xdr:cNvSpPr>
          <a:spLocks noChangeShapeType="1"/>
        </xdr:cNvSpPr>
      </xdr:nvSpPr>
      <xdr:spPr>
        <a:xfrm>
          <a:off x="165049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76139</xdr:colOff>
      <xdr:row>0</xdr:row>
      <xdr:rowOff>10441</xdr:rowOff>
    </xdr:from>
    <xdr:to>
      <xdr:col>1</xdr:col>
      <xdr:colOff>1149928</xdr:colOff>
      <xdr:row>3</xdr:row>
      <xdr:rowOff>637494</xdr:rowOff>
    </xdr:to>
    <xdr:pic>
      <xdr:nvPicPr>
        <xdr:cNvPr id="2143255" name="Imagen 29">
          <a:extLst>
            <a:ext uri="{FF2B5EF4-FFF2-40B4-BE49-F238E27FC236}">
              <a16:creationId xmlns:a16="http://schemas.microsoft.com/office/drawing/2014/main" id="{00000000-0008-0000-0000-000017B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4684" y="10441"/>
          <a:ext cx="1073789" cy="120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714375</xdr:colOff>
      <xdr:row>35</xdr:row>
      <xdr:rowOff>0</xdr:rowOff>
    </xdr:from>
    <xdr:to>
      <xdr:col>26</xdr:col>
      <xdr:colOff>152400</xdr:colOff>
      <xdr:row>45</xdr:row>
      <xdr:rowOff>352425</xdr:rowOff>
    </xdr:to>
    <xdr:graphicFrame macro="">
      <xdr:nvGraphicFramePr>
        <xdr:cNvPr id="2143258" name="Gráfico 31">
          <a:extLst>
            <a:ext uri="{FF2B5EF4-FFF2-40B4-BE49-F238E27FC236}">
              <a16:creationId xmlns:a16="http://schemas.microsoft.com/office/drawing/2014/main" id="{00000000-0008-0000-0000-00001AB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45302" name="Line 1">
          <a:extLst>
            <a:ext uri="{FF2B5EF4-FFF2-40B4-BE49-F238E27FC236}">
              <a16:creationId xmlns:a16="http://schemas.microsoft.com/office/drawing/2014/main" id="{00000000-0008-0000-0100-000016B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45303" name="Line 2">
          <a:extLst>
            <a:ext uri="{FF2B5EF4-FFF2-40B4-BE49-F238E27FC236}">
              <a16:creationId xmlns:a16="http://schemas.microsoft.com/office/drawing/2014/main" id="{00000000-0008-0000-0100-000017B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121920</xdr:colOff>
      <xdr:row>0</xdr:row>
      <xdr:rowOff>1</xdr:rowOff>
    </xdr:from>
    <xdr:to>
      <xdr:col>1</xdr:col>
      <xdr:colOff>1082040</xdr:colOff>
      <xdr:row>1</xdr:row>
      <xdr:rowOff>821615</xdr:rowOff>
    </xdr:to>
    <xdr:pic>
      <xdr:nvPicPr>
        <xdr:cNvPr id="2145307" name="Imagen 29">
          <a:extLst>
            <a:ext uri="{FF2B5EF4-FFF2-40B4-BE49-F238E27FC236}">
              <a16:creationId xmlns:a16="http://schemas.microsoft.com/office/drawing/2014/main" id="{00000000-0008-0000-0100-00001BB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4320" y="1"/>
          <a:ext cx="960120" cy="100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45310" name="Line 1">
          <a:extLst>
            <a:ext uri="{FF2B5EF4-FFF2-40B4-BE49-F238E27FC236}">
              <a16:creationId xmlns:a16="http://schemas.microsoft.com/office/drawing/2014/main" id="{00000000-0008-0000-0100-00001EB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45311" name="Line 2">
          <a:extLst>
            <a:ext uri="{FF2B5EF4-FFF2-40B4-BE49-F238E27FC236}">
              <a16:creationId xmlns:a16="http://schemas.microsoft.com/office/drawing/2014/main" id="{00000000-0008-0000-0100-00001FB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34</xdr:row>
      <xdr:rowOff>0</xdr:rowOff>
    </xdr:from>
    <xdr:to>
      <xdr:col>26</xdr:col>
      <xdr:colOff>219075</xdr:colOff>
      <xdr:row>44</xdr:row>
      <xdr:rowOff>381000</xdr:rowOff>
    </xdr:to>
    <xdr:graphicFrame macro="">
      <xdr:nvGraphicFramePr>
        <xdr:cNvPr id="2145312" name="Gráfico 31">
          <a:extLst>
            <a:ext uri="{FF2B5EF4-FFF2-40B4-BE49-F238E27FC236}">
              <a16:creationId xmlns:a16="http://schemas.microsoft.com/office/drawing/2014/main" id="{00000000-0008-0000-0100-000020B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47356" name="Line 1">
          <a:extLst>
            <a:ext uri="{FF2B5EF4-FFF2-40B4-BE49-F238E27FC236}">
              <a16:creationId xmlns:a16="http://schemas.microsoft.com/office/drawing/2014/main" id="{00000000-0008-0000-0200-00001CC42000}"/>
            </a:ext>
          </a:extLst>
        </xdr:cNvPr>
        <xdr:cNvSpPr>
          <a:spLocks noChangeShapeType="1"/>
        </xdr:cNvSpPr>
      </xdr:nvSpPr>
      <xdr:spPr>
        <a:xfrm flipH="1">
          <a:off x="131864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47357" name="Line 2">
          <a:extLst>
            <a:ext uri="{FF2B5EF4-FFF2-40B4-BE49-F238E27FC236}">
              <a16:creationId xmlns:a16="http://schemas.microsoft.com/office/drawing/2014/main" id="{00000000-0008-0000-0200-00001DC42000}"/>
            </a:ext>
          </a:extLst>
        </xdr:cNvPr>
        <xdr:cNvSpPr>
          <a:spLocks noChangeShapeType="1"/>
        </xdr:cNvSpPr>
      </xdr:nvSpPr>
      <xdr:spPr>
        <a:xfrm>
          <a:off x="163906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24766</xdr:colOff>
      <xdr:row>0</xdr:row>
      <xdr:rowOff>0</xdr:rowOff>
    </xdr:from>
    <xdr:to>
      <xdr:col>2</xdr:col>
      <xdr:colOff>309144</xdr:colOff>
      <xdr:row>2</xdr:row>
      <xdr:rowOff>152400</xdr:rowOff>
    </xdr:to>
    <xdr:pic>
      <xdr:nvPicPr>
        <xdr:cNvPr id="2147361" name="Imagen 29">
          <a:extLst>
            <a:ext uri="{FF2B5EF4-FFF2-40B4-BE49-F238E27FC236}">
              <a16:creationId xmlns:a16="http://schemas.microsoft.com/office/drawing/2014/main" id="{00000000-0008-0000-0200-000021C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7166" y="0"/>
          <a:ext cx="1015898" cy="99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47364" name="Line 1">
          <a:extLst>
            <a:ext uri="{FF2B5EF4-FFF2-40B4-BE49-F238E27FC236}">
              <a16:creationId xmlns:a16="http://schemas.microsoft.com/office/drawing/2014/main" id="{00000000-0008-0000-0200-000024C42000}"/>
            </a:ext>
          </a:extLst>
        </xdr:cNvPr>
        <xdr:cNvSpPr>
          <a:spLocks noChangeShapeType="1"/>
        </xdr:cNvSpPr>
      </xdr:nvSpPr>
      <xdr:spPr>
        <a:xfrm flipH="1">
          <a:off x="131864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47365" name="Line 2">
          <a:extLst>
            <a:ext uri="{FF2B5EF4-FFF2-40B4-BE49-F238E27FC236}">
              <a16:creationId xmlns:a16="http://schemas.microsoft.com/office/drawing/2014/main" id="{00000000-0008-0000-0200-000025C42000}"/>
            </a:ext>
          </a:extLst>
        </xdr:cNvPr>
        <xdr:cNvSpPr>
          <a:spLocks noChangeShapeType="1"/>
        </xdr:cNvSpPr>
      </xdr:nvSpPr>
      <xdr:spPr>
        <a:xfrm>
          <a:off x="163906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47367" name="Line 1">
          <a:extLst>
            <a:ext uri="{FF2B5EF4-FFF2-40B4-BE49-F238E27FC236}">
              <a16:creationId xmlns:a16="http://schemas.microsoft.com/office/drawing/2014/main" id="{00000000-0008-0000-0200-000027C42000}"/>
            </a:ext>
          </a:extLst>
        </xdr:cNvPr>
        <xdr:cNvSpPr>
          <a:spLocks noChangeShapeType="1"/>
        </xdr:cNvSpPr>
      </xdr:nvSpPr>
      <xdr:spPr>
        <a:xfrm flipH="1">
          <a:off x="1318641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47368" name="Line 2">
          <a:extLst>
            <a:ext uri="{FF2B5EF4-FFF2-40B4-BE49-F238E27FC236}">
              <a16:creationId xmlns:a16="http://schemas.microsoft.com/office/drawing/2014/main" id="{00000000-0008-0000-0200-000028C42000}"/>
            </a:ext>
          </a:extLst>
        </xdr:cNvPr>
        <xdr:cNvSpPr>
          <a:spLocks noChangeShapeType="1"/>
        </xdr:cNvSpPr>
      </xdr:nvSpPr>
      <xdr:spPr>
        <a:xfrm>
          <a:off x="1639062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409575</xdr:colOff>
      <xdr:row>35</xdr:row>
      <xdr:rowOff>333375</xdr:rowOff>
    </xdr:from>
    <xdr:to>
      <xdr:col>26</xdr:col>
      <xdr:colOff>619125</xdr:colOff>
      <xdr:row>46</xdr:row>
      <xdr:rowOff>171450</xdr:rowOff>
    </xdr:to>
    <xdr:graphicFrame macro="">
      <xdr:nvGraphicFramePr>
        <xdr:cNvPr id="2147369" name="Gráfico 31">
          <a:extLst>
            <a:ext uri="{FF2B5EF4-FFF2-40B4-BE49-F238E27FC236}">
              <a16:creationId xmlns:a16="http://schemas.microsoft.com/office/drawing/2014/main" id="{00000000-0008-0000-0200-000029C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49404" name="Line 1">
          <a:extLst>
            <a:ext uri="{FF2B5EF4-FFF2-40B4-BE49-F238E27FC236}">
              <a16:creationId xmlns:a16="http://schemas.microsoft.com/office/drawing/2014/main" id="{00000000-0008-0000-0300-00001C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49405" name="Line 2">
          <a:extLst>
            <a:ext uri="{FF2B5EF4-FFF2-40B4-BE49-F238E27FC236}">
              <a16:creationId xmlns:a16="http://schemas.microsoft.com/office/drawing/2014/main" id="{00000000-0008-0000-0300-00001D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231199</xdr:colOff>
      <xdr:row>0</xdr:row>
      <xdr:rowOff>1</xdr:rowOff>
    </xdr:from>
    <xdr:to>
      <xdr:col>2</xdr:col>
      <xdr:colOff>260031</xdr:colOff>
      <xdr:row>1</xdr:row>
      <xdr:rowOff>817418</xdr:rowOff>
    </xdr:to>
    <xdr:pic>
      <xdr:nvPicPr>
        <xdr:cNvPr id="2149409" name="Imagen 29">
          <a:extLst>
            <a:ext uri="{FF2B5EF4-FFF2-40B4-BE49-F238E27FC236}">
              <a16:creationId xmlns:a16="http://schemas.microsoft.com/office/drawing/2014/main" id="{00000000-0008-0000-0300-000021C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9744" y="1"/>
          <a:ext cx="901669" cy="997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49412" name="Line 1">
          <a:extLst>
            <a:ext uri="{FF2B5EF4-FFF2-40B4-BE49-F238E27FC236}">
              <a16:creationId xmlns:a16="http://schemas.microsoft.com/office/drawing/2014/main" id="{00000000-0008-0000-0300-000024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49413" name="Line 2">
          <a:extLst>
            <a:ext uri="{FF2B5EF4-FFF2-40B4-BE49-F238E27FC236}">
              <a16:creationId xmlns:a16="http://schemas.microsoft.com/office/drawing/2014/main" id="{00000000-0008-0000-0300-000025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49415" name="Line 1">
          <a:extLst>
            <a:ext uri="{FF2B5EF4-FFF2-40B4-BE49-F238E27FC236}">
              <a16:creationId xmlns:a16="http://schemas.microsoft.com/office/drawing/2014/main" id="{00000000-0008-0000-0300-000027CC2000}"/>
            </a:ext>
          </a:extLst>
        </xdr:cNvPr>
        <xdr:cNvSpPr>
          <a:spLocks noChangeShapeType="1"/>
        </xdr:cNvSpPr>
      </xdr:nvSpPr>
      <xdr:spPr>
        <a:xfrm flipH="1">
          <a:off x="1328547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49416" name="Line 2">
          <a:extLst>
            <a:ext uri="{FF2B5EF4-FFF2-40B4-BE49-F238E27FC236}">
              <a16:creationId xmlns:a16="http://schemas.microsoft.com/office/drawing/2014/main" id="{00000000-0008-0000-0300-000028CC2000}"/>
            </a:ext>
          </a:extLst>
        </xdr:cNvPr>
        <xdr:cNvSpPr>
          <a:spLocks noChangeShapeType="1"/>
        </xdr:cNvSpPr>
      </xdr:nvSpPr>
      <xdr:spPr>
        <a:xfrm>
          <a:off x="1648968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352425</xdr:colOff>
      <xdr:row>34</xdr:row>
      <xdr:rowOff>514350</xdr:rowOff>
    </xdr:from>
    <xdr:to>
      <xdr:col>26</xdr:col>
      <xdr:colOff>571500</xdr:colOff>
      <xdr:row>45</xdr:row>
      <xdr:rowOff>352425</xdr:rowOff>
    </xdr:to>
    <xdr:graphicFrame macro="">
      <xdr:nvGraphicFramePr>
        <xdr:cNvPr id="2149417" name="Gráfico 31">
          <a:extLst>
            <a:ext uri="{FF2B5EF4-FFF2-40B4-BE49-F238E27FC236}">
              <a16:creationId xmlns:a16="http://schemas.microsoft.com/office/drawing/2014/main" id="{00000000-0008-0000-0300-000029C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51452" name="Line 1">
          <a:extLst>
            <a:ext uri="{FF2B5EF4-FFF2-40B4-BE49-F238E27FC236}">
              <a16:creationId xmlns:a16="http://schemas.microsoft.com/office/drawing/2014/main" id="{00000000-0008-0000-0400-00001C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51453" name="Line 2">
          <a:extLst>
            <a:ext uri="{FF2B5EF4-FFF2-40B4-BE49-F238E27FC236}">
              <a16:creationId xmlns:a16="http://schemas.microsoft.com/office/drawing/2014/main" id="{00000000-0008-0000-0400-00001D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51460" name="Line 1">
          <a:extLst>
            <a:ext uri="{FF2B5EF4-FFF2-40B4-BE49-F238E27FC236}">
              <a16:creationId xmlns:a16="http://schemas.microsoft.com/office/drawing/2014/main" id="{00000000-0008-0000-0400-000024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51461" name="Line 2">
          <a:extLst>
            <a:ext uri="{FF2B5EF4-FFF2-40B4-BE49-F238E27FC236}">
              <a16:creationId xmlns:a16="http://schemas.microsoft.com/office/drawing/2014/main" id="{00000000-0008-0000-0400-000025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9525</xdr:colOff>
      <xdr:row>0</xdr:row>
      <xdr:rowOff>0</xdr:rowOff>
    </xdr:from>
    <xdr:to>
      <xdr:col>2</xdr:col>
      <xdr:colOff>89686</xdr:colOff>
      <xdr:row>1</xdr:row>
      <xdr:rowOff>838200</xdr:rowOff>
    </xdr:to>
    <xdr:pic>
      <xdr:nvPicPr>
        <xdr:cNvPr id="2151462" name="Imagen 29">
          <a:extLst>
            <a:ext uri="{FF2B5EF4-FFF2-40B4-BE49-F238E27FC236}">
              <a16:creationId xmlns:a16="http://schemas.microsoft.com/office/drawing/2014/main" id="{00000000-0008-0000-0400-000026D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9225" y="0"/>
          <a:ext cx="943761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51463" name="Line 1">
          <a:extLst>
            <a:ext uri="{FF2B5EF4-FFF2-40B4-BE49-F238E27FC236}">
              <a16:creationId xmlns:a16="http://schemas.microsoft.com/office/drawing/2014/main" id="{00000000-0008-0000-0400-000027D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51464" name="Line 2">
          <a:extLst>
            <a:ext uri="{FF2B5EF4-FFF2-40B4-BE49-F238E27FC236}">
              <a16:creationId xmlns:a16="http://schemas.microsoft.com/office/drawing/2014/main" id="{00000000-0008-0000-0400-000028D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228600</xdr:colOff>
      <xdr:row>35</xdr:row>
      <xdr:rowOff>209550</xdr:rowOff>
    </xdr:from>
    <xdr:to>
      <xdr:col>26</xdr:col>
      <xdr:colOff>438150</xdr:colOff>
      <xdr:row>46</xdr:row>
      <xdr:rowOff>57150</xdr:rowOff>
    </xdr:to>
    <xdr:graphicFrame macro="">
      <xdr:nvGraphicFramePr>
        <xdr:cNvPr id="2151465" name="Gráfico 31">
          <a:extLst>
            <a:ext uri="{FF2B5EF4-FFF2-40B4-BE49-F238E27FC236}">
              <a16:creationId xmlns:a16="http://schemas.microsoft.com/office/drawing/2014/main" id="{00000000-0008-0000-0400-000029D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53500" name="Line 1">
          <a:extLst>
            <a:ext uri="{FF2B5EF4-FFF2-40B4-BE49-F238E27FC236}">
              <a16:creationId xmlns:a16="http://schemas.microsoft.com/office/drawing/2014/main" id="{00000000-0008-0000-0500-00001CD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53501" name="Line 2">
          <a:extLst>
            <a:ext uri="{FF2B5EF4-FFF2-40B4-BE49-F238E27FC236}">
              <a16:creationId xmlns:a16="http://schemas.microsoft.com/office/drawing/2014/main" id="{00000000-0008-0000-0500-00001DD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53508" name="Line 1">
          <a:extLst>
            <a:ext uri="{FF2B5EF4-FFF2-40B4-BE49-F238E27FC236}">
              <a16:creationId xmlns:a16="http://schemas.microsoft.com/office/drawing/2014/main" id="{00000000-0008-0000-0500-000024D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53509" name="Line 2">
          <a:extLst>
            <a:ext uri="{FF2B5EF4-FFF2-40B4-BE49-F238E27FC236}">
              <a16:creationId xmlns:a16="http://schemas.microsoft.com/office/drawing/2014/main" id="{00000000-0008-0000-0500-000025D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12701</xdr:colOff>
      <xdr:row>0</xdr:row>
      <xdr:rowOff>100158</xdr:rowOff>
    </xdr:from>
    <xdr:to>
      <xdr:col>2</xdr:col>
      <xdr:colOff>11623</xdr:colOff>
      <xdr:row>2</xdr:row>
      <xdr:rowOff>0</xdr:rowOff>
    </xdr:to>
    <xdr:pic>
      <xdr:nvPicPr>
        <xdr:cNvPr id="2153510" name="Imagen 29">
          <a:extLst>
            <a:ext uri="{FF2B5EF4-FFF2-40B4-BE49-F238E27FC236}">
              <a16:creationId xmlns:a16="http://schemas.microsoft.com/office/drawing/2014/main" id="{00000000-0008-0000-0500-000026DC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2401" y="100158"/>
          <a:ext cx="862522" cy="9285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53511" name="Line 1">
          <a:extLst>
            <a:ext uri="{FF2B5EF4-FFF2-40B4-BE49-F238E27FC236}">
              <a16:creationId xmlns:a16="http://schemas.microsoft.com/office/drawing/2014/main" id="{00000000-0008-0000-0500-000027DC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53512" name="Line 2">
          <a:extLst>
            <a:ext uri="{FF2B5EF4-FFF2-40B4-BE49-F238E27FC236}">
              <a16:creationId xmlns:a16="http://schemas.microsoft.com/office/drawing/2014/main" id="{00000000-0008-0000-0500-000028DC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200025</xdr:colOff>
      <xdr:row>34</xdr:row>
      <xdr:rowOff>371475</xdr:rowOff>
    </xdr:from>
    <xdr:to>
      <xdr:col>26</xdr:col>
      <xdr:colOff>419100</xdr:colOff>
      <xdr:row>45</xdr:row>
      <xdr:rowOff>209550</xdr:rowOff>
    </xdr:to>
    <xdr:graphicFrame macro="">
      <xdr:nvGraphicFramePr>
        <xdr:cNvPr id="2153513" name="Gráfico 31">
          <a:extLst>
            <a:ext uri="{FF2B5EF4-FFF2-40B4-BE49-F238E27FC236}">
              <a16:creationId xmlns:a16="http://schemas.microsoft.com/office/drawing/2014/main" id="{00000000-0008-0000-0500-000029DC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55548" name="Line 1">
          <a:extLst>
            <a:ext uri="{FF2B5EF4-FFF2-40B4-BE49-F238E27FC236}">
              <a16:creationId xmlns:a16="http://schemas.microsoft.com/office/drawing/2014/main" id="{00000000-0008-0000-0600-00001C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55549" name="Line 2">
          <a:extLst>
            <a:ext uri="{FF2B5EF4-FFF2-40B4-BE49-F238E27FC236}">
              <a16:creationId xmlns:a16="http://schemas.microsoft.com/office/drawing/2014/main" id="{00000000-0008-0000-0600-00001D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55556" name="Line 1">
          <a:extLst>
            <a:ext uri="{FF2B5EF4-FFF2-40B4-BE49-F238E27FC236}">
              <a16:creationId xmlns:a16="http://schemas.microsoft.com/office/drawing/2014/main" id="{00000000-0008-0000-0600-000024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55557" name="Line 2">
          <a:extLst>
            <a:ext uri="{FF2B5EF4-FFF2-40B4-BE49-F238E27FC236}">
              <a16:creationId xmlns:a16="http://schemas.microsoft.com/office/drawing/2014/main" id="{00000000-0008-0000-0600-000025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328181</xdr:colOff>
      <xdr:row>0</xdr:row>
      <xdr:rowOff>0</xdr:rowOff>
    </xdr:from>
    <xdr:to>
      <xdr:col>2</xdr:col>
      <xdr:colOff>436091</xdr:colOff>
      <xdr:row>1</xdr:row>
      <xdr:rowOff>886691</xdr:rowOff>
    </xdr:to>
    <xdr:pic>
      <xdr:nvPicPr>
        <xdr:cNvPr id="2155558" name="Imagen 29">
          <a:extLst>
            <a:ext uri="{FF2B5EF4-FFF2-40B4-BE49-F238E27FC236}">
              <a16:creationId xmlns:a16="http://schemas.microsoft.com/office/drawing/2014/main" id="{00000000-0008-0000-0600-000026E42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66726" y="0"/>
          <a:ext cx="980747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361950</xdr:colOff>
      <xdr:row>7</xdr:row>
      <xdr:rowOff>123825</xdr:rowOff>
    </xdr:from>
    <xdr:to>
      <xdr:col>4</xdr:col>
      <xdr:colOff>533400</xdr:colOff>
      <xdr:row>7</xdr:row>
      <xdr:rowOff>123825</xdr:rowOff>
    </xdr:to>
    <xdr:sp macro="" textlink="">
      <xdr:nvSpPr>
        <xdr:cNvPr id="2155559" name="Line 1">
          <a:extLst>
            <a:ext uri="{FF2B5EF4-FFF2-40B4-BE49-F238E27FC236}">
              <a16:creationId xmlns:a16="http://schemas.microsoft.com/office/drawing/2014/main" id="{00000000-0008-0000-0600-000027E42000}"/>
            </a:ext>
          </a:extLst>
        </xdr:cNvPr>
        <xdr:cNvSpPr>
          <a:spLocks noChangeShapeType="1"/>
        </xdr:cNvSpPr>
      </xdr:nvSpPr>
      <xdr:spPr>
        <a:xfrm flipH="1">
          <a:off x="13163550" y="198691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419100</xdr:colOff>
      <xdr:row>7</xdr:row>
      <xdr:rowOff>133350</xdr:rowOff>
    </xdr:from>
    <xdr:to>
      <xdr:col>5</xdr:col>
      <xdr:colOff>676275</xdr:colOff>
      <xdr:row>7</xdr:row>
      <xdr:rowOff>133350</xdr:rowOff>
    </xdr:to>
    <xdr:sp macro="" textlink="">
      <xdr:nvSpPr>
        <xdr:cNvPr id="2155560" name="Line 2">
          <a:extLst>
            <a:ext uri="{FF2B5EF4-FFF2-40B4-BE49-F238E27FC236}">
              <a16:creationId xmlns:a16="http://schemas.microsoft.com/office/drawing/2014/main" id="{00000000-0008-0000-0600-000028E42000}"/>
            </a:ext>
          </a:extLst>
        </xdr:cNvPr>
        <xdr:cNvSpPr>
          <a:spLocks noChangeShapeType="1"/>
        </xdr:cNvSpPr>
      </xdr:nvSpPr>
      <xdr:spPr>
        <a:xfrm>
          <a:off x="16367760" y="199644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35</xdr:row>
      <xdr:rowOff>0</xdr:rowOff>
    </xdr:from>
    <xdr:to>
      <xdr:col>26</xdr:col>
      <xdr:colOff>219075</xdr:colOff>
      <xdr:row>45</xdr:row>
      <xdr:rowOff>381000</xdr:rowOff>
    </xdr:to>
    <xdr:graphicFrame macro="">
      <xdr:nvGraphicFramePr>
        <xdr:cNvPr id="2155561" name="Gráfico 31">
          <a:extLst>
            <a:ext uri="{FF2B5EF4-FFF2-40B4-BE49-F238E27FC236}">
              <a16:creationId xmlns:a16="http://schemas.microsoft.com/office/drawing/2014/main" id="{00000000-0008-0000-0600-000029E42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361950</xdr:colOff>
      <xdr:row>8</xdr:row>
      <xdr:rowOff>123825</xdr:rowOff>
    </xdr:from>
    <xdr:to>
      <xdr:col>12</xdr:col>
      <xdr:colOff>533400</xdr:colOff>
      <xdr:row>8</xdr:row>
      <xdr:rowOff>123825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>
          <a:spLocks noChangeShapeType="1"/>
        </xdr:cNvSpPr>
      </xdr:nvSpPr>
      <xdr:spPr>
        <a:xfrm flipH="1">
          <a:off x="131635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419100</xdr:colOff>
      <xdr:row>8</xdr:row>
      <xdr:rowOff>133350</xdr:rowOff>
    </xdr:from>
    <xdr:to>
      <xdr:col>16</xdr:col>
      <xdr:colOff>676275</xdr:colOff>
      <xdr:row>8</xdr:row>
      <xdr:rowOff>133350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>
          <a:spLocks noChangeShapeType="1"/>
        </xdr:cNvSpPr>
      </xdr:nvSpPr>
      <xdr:spPr>
        <a:xfrm>
          <a:off x="163677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755615</xdr:colOff>
      <xdr:row>0</xdr:row>
      <xdr:rowOff>61128</xdr:rowOff>
    </xdr:from>
    <xdr:to>
      <xdr:col>2</xdr:col>
      <xdr:colOff>926560</xdr:colOff>
      <xdr:row>1</xdr:row>
      <xdr:rowOff>859972</xdr:rowOff>
    </xdr:to>
    <xdr:pic>
      <xdr:nvPicPr>
        <xdr:cNvPr id="13" name="Imagen 29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7129" y="61128"/>
          <a:ext cx="1041802" cy="983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361950</xdr:colOff>
      <xdr:row>8</xdr:row>
      <xdr:rowOff>123825</xdr:rowOff>
    </xdr:from>
    <xdr:to>
      <xdr:col>12</xdr:col>
      <xdr:colOff>533400</xdr:colOff>
      <xdr:row>8</xdr:row>
      <xdr:rowOff>123825</xdr:rowOff>
    </xdr:to>
    <xdr:sp macro="" textlink="">
      <xdr:nvSpPr>
        <xdr:cNvPr id="14" name="Line 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>
          <a:spLocks noChangeShapeType="1"/>
        </xdr:cNvSpPr>
      </xdr:nvSpPr>
      <xdr:spPr>
        <a:xfrm flipH="1">
          <a:off x="131635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419100</xdr:colOff>
      <xdr:row>8</xdr:row>
      <xdr:rowOff>133350</xdr:rowOff>
    </xdr:from>
    <xdr:to>
      <xdr:col>16</xdr:col>
      <xdr:colOff>676275</xdr:colOff>
      <xdr:row>8</xdr:row>
      <xdr:rowOff>133350</xdr:rowOff>
    </xdr:to>
    <xdr:sp macro="" textlink="">
      <xdr:nvSpPr>
        <xdr:cNvPr id="15" name="Line 2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>
          <a:spLocks noChangeShapeType="1"/>
        </xdr:cNvSpPr>
      </xdr:nvSpPr>
      <xdr:spPr>
        <a:xfrm>
          <a:off x="163677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361950</xdr:colOff>
      <xdr:row>8</xdr:row>
      <xdr:rowOff>123825</xdr:rowOff>
    </xdr:from>
    <xdr:to>
      <xdr:col>12</xdr:col>
      <xdr:colOff>533400</xdr:colOff>
      <xdr:row>8</xdr:row>
      <xdr:rowOff>123825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>
          <a:spLocks noChangeShapeType="1"/>
        </xdr:cNvSpPr>
      </xdr:nvSpPr>
      <xdr:spPr>
        <a:xfrm flipH="1">
          <a:off x="13163550" y="1983105"/>
          <a:ext cx="171450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419100</xdr:colOff>
      <xdr:row>8</xdr:row>
      <xdr:rowOff>133350</xdr:rowOff>
    </xdr:from>
    <xdr:to>
      <xdr:col>16</xdr:col>
      <xdr:colOff>676275</xdr:colOff>
      <xdr:row>8</xdr:row>
      <xdr:rowOff>133350</xdr:rowOff>
    </xdr:to>
    <xdr:sp macro="" textlink="">
      <xdr:nvSpPr>
        <xdr:cNvPr id="18" name="Line 2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>
          <a:spLocks noChangeShapeType="1"/>
        </xdr:cNvSpPr>
      </xdr:nvSpPr>
      <xdr:spPr>
        <a:xfrm>
          <a:off x="16367760" y="1992630"/>
          <a:ext cx="257175" cy="0"/>
        </a:xfrm>
        <a:prstGeom prst="line">
          <a:avLst/>
        </a:prstGeom>
        <a:noFill/>
        <a:ln w="9525">
          <a:solidFill>
            <a:srgbClr val="0000FF"/>
          </a:solidFill>
          <a:rou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340660</xdr:colOff>
      <xdr:row>18</xdr:row>
      <xdr:rowOff>145915</xdr:rowOff>
    </xdr:from>
    <xdr:to>
      <xdr:col>23</xdr:col>
      <xdr:colOff>466166</xdr:colOff>
      <xdr:row>38</xdr:row>
      <xdr:rowOff>129702</xdr:rowOff>
    </xdr:to>
    <xdr:graphicFrame macro="">
      <xdr:nvGraphicFramePr>
        <xdr:cNvPr id="19" name="Gráfico 31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Personalizado 1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/>
  <dimension ref="B1:R72"/>
  <sheetViews>
    <sheetView view="pageBreakPreview" zoomScale="55" zoomScaleNormal="55" zoomScaleSheetLayoutView="55" workbookViewId="0">
      <selection activeCell="P5" sqref="P5"/>
    </sheetView>
  </sheetViews>
  <sheetFormatPr baseColWidth="10" defaultColWidth="11.44140625" defaultRowHeight="14.4"/>
  <cols>
    <col min="1" max="1" width="2.109375" style="1" customWidth="1"/>
    <col min="2" max="2" width="24" style="1" customWidth="1"/>
    <col min="3" max="3" width="17.6640625" style="1" customWidth="1"/>
    <col min="4" max="4" width="50.5546875" style="1" customWidth="1"/>
    <col min="5" max="5" width="16.5546875" style="1" customWidth="1"/>
    <col min="6" max="6" width="18.33203125" style="1" customWidth="1"/>
    <col min="7" max="7" width="11.88671875" style="1" customWidth="1"/>
    <col min="8" max="8" width="13.44140625" style="1" customWidth="1"/>
    <col min="9" max="9" width="11.88671875" style="1" customWidth="1"/>
    <col min="10" max="10" width="12.109375" style="1" customWidth="1"/>
    <col min="11" max="11" width="10.6640625" style="1" customWidth="1"/>
    <col min="12" max="13" width="11.44140625" style="1" customWidth="1"/>
    <col min="14" max="16" width="11.44140625" style="1"/>
    <col min="17" max="17" width="14" style="2" customWidth="1"/>
    <col min="18" max="18" width="11.6640625" style="2" customWidth="1"/>
    <col min="19" max="16384" width="11.44140625" style="1"/>
  </cols>
  <sheetData>
    <row r="1" spans="2:18"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8">
      <c r="B2" s="11"/>
      <c r="C2" s="11"/>
      <c r="D2" s="10"/>
      <c r="E2" s="10"/>
      <c r="F2" s="10"/>
      <c r="G2" s="10"/>
      <c r="H2" s="10"/>
      <c r="I2" s="10"/>
      <c r="J2" s="10"/>
      <c r="K2" s="27" t="s">
        <v>76</v>
      </c>
      <c r="L2" s="10"/>
      <c r="M2" s="10"/>
    </row>
    <row r="3" spans="2:18" ht="17.399999999999999">
      <c r="B3" s="89" t="s">
        <v>74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2:18" ht="61.2" customHeight="1">
      <c r="B4" s="90" t="s">
        <v>75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2:18" ht="39" customHeight="1">
      <c r="B5" s="91" t="s">
        <v>66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8">
      <c r="B6" s="11"/>
      <c r="C6" s="11"/>
      <c r="D6" s="10"/>
      <c r="E6" s="10"/>
      <c r="F6" s="10"/>
      <c r="G6" s="10"/>
      <c r="H6" s="10"/>
      <c r="I6" s="10"/>
      <c r="J6" s="28"/>
      <c r="K6" s="10"/>
      <c r="L6" s="10"/>
      <c r="M6" s="10"/>
    </row>
    <row r="7" spans="2:18" ht="21" customHeight="1">
      <c r="B7" s="12" t="s">
        <v>1</v>
      </c>
      <c r="C7" s="13"/>
      <c r="D7" s="13" t="s">
        <v>56</v>
      </c>
      <c r="E7" s="14"/>
      <c r="F7" s="14"/>
      <c r="G7" s="20" t="s">
        <v>3</v>
      </c>
      <c r="H7" s="14"/>
      <c r="I7" s="29"/>
      <c r="J7" s="30" t="s">
        <v>57</v>
      </c>
      <c r="K7" s="16"/>
      <c r="L7" s="16"/>
      <c r="M7" s="32"/>
    </row>
    <row r="8" spans="2:18" ht="17.25" customHeight="1">
      <c r="B8" s="12" t="s">
        <v>4</v>
      </c>
      <c r="C8" s="13"/>
      <c r="D8" s="13" t="s">
        <v>5</v>
      </c>
      <c r="E8" s="19" t="s">
        <v>6</v>
      </c>
      <c r="F8" s="23" t="s">
        <v>7</v>
      </c>
      <c r="G8" s="20" t="s">
        <v>8</v>
      </c>
      <c r="H8" s="14"/>
      <c r="I8" s="29"/>
      <c r="J8" s="30"/>
      <c r="K8" s="31"/>
      <c r="L8" s="30" t="s">
        <v>65</v>
      </c>
      <c r="M8" s="33"/>
    </row>
    <row r="9" spans="2:18" ht="19.5" customHeight="1">
      <c r="B9" s="12" t="s">
        <v>9</v>
      </c>
      <c r="C9" s="13"/>
      <c r="D9" s="13" t="s">
        <v>10</v>
      </c>
      <c r="E9" s="14"/>
      <c r="F9" s="14"/>
      <c r="G9" s="20" t="s">
        <v>11</v>
      </c>
      <c r="H9" s="19"/>
      <c r="I9" s="93" t="s">
        <v>12</v>
      </c>
      <c r="J9" s="94"/>
      <c r="K9" s="45">
        <v>23</v>
      </c>
      <c r="L9" s="46">
        <v>2</v>
      </c>
      <c r="M9" s="32">
        <v>26</v>
      </c>
    </row>
    <row r="10" spans="2:18">
      <c r="B10" s="12" t="s">
        <v>13</v>
      </c>
      <c r="C10" s="13"/>
      <c r="D10" s="15" t="s">
        <v>14</v>
      </c>
      <c r="E10" s="10"/>
      <c r="F10" s="10"/>
      <c r="G10" s="10"/>
      <c r="H10" s="10"/>
      <c r="I10" s="10"/>
      <c r="J10" s="28"/>
      <c r="K10" s="10"/>
      <c r="L10" s="10"/>
      <c r="M10" s="10"/>
    </row>
    <row r="12" spans="2:18" ht="19.5" customHeight="1">
      <c r="B12" s="74"/>
      <c r="C12" s="81" t="s">
        <v>15</v>
      </c>
      <c r="D12" s="64" t="s">
        <v>4</v>
      </c>
      <c r="E12" s="66" t="s">
        <v>69</v>
      </c>
      <c r="F12" s="66" t="s">
        <v>70</v>
      </c>
      <c r="G12" s="86"/>
      <c r="H12" s="86"/>
      <c r="I12" s="87"/>
      <c r="J12" s="88"/>
      <c r="K12" s="86"/>
      <c r="L12" s="86"/>
      <c r="M12" s="87"/>
    </row>
    <row r="13" spans="2:18">
      <c r="B13" s="75"/>
      <c r="C13" s="82"/>
      <c r="D13" s="65"/>
      <c r="E13" s="67"/>
      <c r="F13" s="67"/>
      <c r="G13" s="25"/>
      <c r="H13" s="25"/>
      <c r="I13" s="26"/>
      <c r="J13" s="25"/>
      <c r="K13" s="25"/>
      <c r="L13" s="24"/>
      <c r="M13" s="25"/>
    </row>
    <row r="14" spans="2:18" ht="72" customHeight="1">
      <c r="B14" s="71" t="s">
        <v>16</v>
      </c>
      <c r="C14" s="72"/>
      <c r="D14" s="73"/>
      <c r="E14" s="4"/>
      <c r="F14" s="4"/>
      <c r="G14" s="4"/>
      <c r="H14" s="4"/>
      <c r="I14" s="4"/>
      <c r="J14" s="4"/>
      <c r="K14" s="4"/>
      <c r="L14" s="4"/>
      <c r="M14" s="4"/>
      <c r="N14" s="34"/>
      <c r="Q14" s="1"/>
      <c r="R14" s="1"/>
    </row>
    <row r="15" spans="2:18" ht="42" customHeight="1">
      <c r="B15" s="76" t="s">
        <v>77</v>
      </c>
      <c r="C15" s="68" t="s">
        <v>17</v>
      </c>
      <c r="D15" s="16" t="s">
        <v>58</v>
      </c>
      <c r="E15" s="17">
        <v>0</v>
      </c>
      <c r="F15" s="17">
        <v>0</v>
      </c>
      <c r="G15" s="17"/>
      <c r="H15" s="17"/>
      <c r="I15" s="17"/>
      <c r="J15" s="17"/>
      <c r="K15" s="17"/>
      <c r="L15" s="17"/>
      <c r="M15" s="17"/>
      <c r="Q15" s="1"/>
      <c r="R15" s="1"/>
    </row>
    <row r="16" spans="2:18" ht="42" customHeight="1">
      <c r="B16" s="76"/>
      <c r="C16" s="69"/>
      <c r="D16" s="16" t="s">
        <v>59</v>
      </c>
      <c r="E16" s="17">
        <v>0</v>
      </c>
      <c r="F16" s="17">
        <v>0</v>
      </c>
      <c r="G16" s="17"/>
      <c r="H16" s="17"/>
      <c r="I16" s="17"/>
      <c r="J16" s="17"/>
      <c r="K16" s="17"/>
      <c r="L16" s="17"/>
      <c r="M16" s="17"/>
      <c r="N16" s="35"/>
      <c r="Q16" s="3" t="s">
        <v>18</v>
      </c>
      <c r="R16" s="3" t="s">
        <v>71</v>
      </c>
    </row>
    <row r="17" spans="2:18" ht="42" customHeight="1">
      <c r="B17" s="76"/>
      <c r="C17" s="70"/>
      <c r="D17" s="52" t="s">
        <v>20</v>
      </c>
      <c r="E17" s="53">
        <f>E15+E16</f>
        <v>0</v>
      </c>
      <c r="F17" s="53">
        <f>F15+F16</f>
        <v>0</v>
      </c>
      <c r="G17" s="53"/>
      <c r="H17" s="53"/>
      <c r="I17" s="53"/>
      <c r="J17" s="53"/>
      <c r="K17" s="53"/>
      <c r="L17" s="53"/>
      <c r="M17" s="53"/>
      <c r="N17" s="35">
        <f>SUM(E17:M17)</f>
        <v>0</v>
      </c>
      <c r="Q17" s="3" t="s">
        <v>17</v>
      </c>
      <c r="R17" s="3">
        <f>N17</f>
        <v>0</v>
      </c>
    </row>
    <row r="18" spans="2:18" ht="42" customHeight="1">
      <c r="B18" s="76"/>
      <c r="C18" s="68" t="s">
        <v>21</v>
      </c>
      <c r="D18" s="16" t="s">
        <v>58</v>
      </c>
      <c r="E18" s="18">
        <v>1</v>
      </c>
      <c r="F18" s="18">
        <v>0</v>
      </c>
      <c r="G18" s="18"/>
      <c r="H18" s="18"/>
      <c r="I18" s="18"/>
      <c r="J18" s="18"/>
      <c r="K18" s="18"/>
      <c r="L18" s="18"/>
      <c r="M18" s="18"/>
      <c r="Q18" s="3" t="s">
        <v>21</v>
      </c>
      <c r="R18" s="3">
        <f>N20</f>
        <v>2</v>
      </c>
    </row>
    <row r="19" spans="2:18" ht="42" customHeight="1">
      <c r="B19" s="76"/>
      <c r="C19" s="69"/>
      <c r="D19" s="16" t="s">
        <v>59</v>
      </c>
      <c r="E19" s="18">
        <v>1</v>
      </c>
      <c r="F19" s="18">
        <v>0</v>
      </c>
      <c r="G19" s="18"/>
      <c r="H19" s="18"/>
      <c r="I19" s="18"/>
      <c r="J19" s="18"/>
      <c r="K19" s="18"/>
      <c r="L19" s="18"/>
      <c r="M19" s="18"/>
      <c r="N19" s="35"/>
      <c r="Q19" s="3" t="s">
        <v>22</v>
      </c>
      <c r="R19" s="3">
        <f>N23</f>
        <v>4</v>
      </c>
    </row>
    <row r="20" spans="2:18" ht="42" customHeight="1">
      <c r="B20" s="76"/>
      <c r="C20" s="70"/>
      <c r="D20" s="52" t="s">
        <v>20</v>
      </c>
      <c r="E20" s="53">
        <f>E18+E19</f>
        <v>2</v>
      </c>
      <c r="F20" s="53">
        <f>F18+F19</f>
        <v>0</v>
      </c>
      <c r="G20" s="53"/>
      <c r="H20" s="53"/>
      <c r="I20" s="53"/>
      <c r="J20" s="53"/>
      <c r="K20" s="53"/>
      <c r="L20" s="53"/>
      <c r="M20" s="53"/>
      <c r="N20" s="35">
        <f>SUM(E20:M20)</f>
        <v>2</v>
      </c>
      <c r="Q20" s="3" t="s">
        <v>23</v>
      </c>
      <c r="R20" s="3">
        <f>N26</f>
        <v>5</v>
      </c>
    </row>
    <row r="21" spans="2:18" ht="42" customHeight="1">
      <c r="B21" s="76"/>
      <c r="C21" s="68" t="s">
        <v>22</v>
      </c>
      <c r="D21" s="16" t="s">
        <v>58</v>
      </c>
      <c r="E21" s="18">
        <v>0</v>
      </c>
      <c r="F21" s="18">
        <v>0</v>
      </c>
      <c r="G21" s="18"/>
      <c r="H21" s="18"/>
      <c r="I21" s="18"/>
      <c r="J21" s="18"/>
      <c r="K21" s="18"/>
      <c r="L21" s="18"/>
      <c r="M21" s="18"/>
      <c r="Q21" s="3" t="s">
        <v>24</v>
      </c>
      <c r="R21" s="3">
        <f>N29</f>
        <v>8</v>
      </c>
    </row>
    <row r="22" spans="2:18" ht="42" customHeight="1">
      <c r="B22" s="76"/>
      <c r="C22" s="69"/>
      <c r="D22" s="16" t="s">
        <v>59</v>
      </c>
      <c r="E22" s="18">
        <v>3</v>
      </c>
      <c r="F22" s="18">
        <v>1</v>
      </c>
      <c r="G22" s="18"/>
      <c r="H22" s="18"/>
      <c r="I22" s="18"/>
      <c r="J22" s="18"/>
      <c r="K22" s="18"/>
      <c r="L22" s="18"/>
      <c r="M22" s="18"/>
      <c r="N22" s="35"/>
      <c r="Q22" s="3" t="s">
        <v>25</v>
      </c>
      <c r="R22" s="3">
        <f>N32</f>
        <v>13</v>
      </c>
    </row>
    <row r="23" spans="2:18" ht="42" customHeight="1">
      <c r="B23" s="76"/>
      <c r="C23" s="70"/>
      <c r="D23" s="52" t="s">
        <v>20</v>
      </c>
      <c r="E23" s="53">
        <f>E21+E22</f>
        <v>3</v>
      </c>
      <c r="F23" s="53">
        <f>F21+F22</f>
        <v>1</v>
      </c>
      <c r="G23" s="53"/>
      <c r="H23" s="53"/>
      <c r="I23" s="53"/>
      <c r="J23" s="53"/>
      <c r="K23" s="53"/>
      <c r="L23" s="53"/>
      <c r="M23" s="53"/>
      <c r="N23" s="35">
        <f>SUM(E23:M23)</f>
        <v>4</v>
      </c>
      <c r="Q23" s="3" t="s">
        <v>26</v>
      </c>
      <c r="R23" s="3">
        <f>N35</f>
        <v>27</v>
      </c>
    </row>
    <row r="24" spans="2:18" ht="42" customHeight="1">
      <c r="B24" s="76"/>
      <c r="C24" s="68" t="s">
        <v>23</v>
      </c>
      <c r="D24" s="16" t="s">
        <v>58</v>
      </c>
      <c r="E24" s="18">
        <v>1</v>
      </c>
      <c r="F24" s="18">
        <v>1</v>
      </c>
      <c r="G24" s="18"/>
      <c r="H24" s="18"/>
      <c r="I24" s="18"/>
      <c r="J24" s="18"/>
      <c r="K24" s="18"/>
      <c r="L24" s="18"/>
      <c r="M24" s="18"/>
      <c r="Q24" s="3" t="s">
        <v>27</v>
      </c>
      <c r="R24" s="3">
        <f>N38</f>
        <v>39</v>
      </c>
    </row>
    <row r="25" spans="2:18" ht="42" customHeight="1">
      <c r="B25" s="76"/>
      <c r="C25" s="69"/>
      <c r="D25" s="16" t="s">
        <v>59</v>
      </c>
      <c r="E25" s="18">
        <v>1</v>
      </c>
      <c r="F25" s="18">
        <v>2</v>
      </c>
      <c r="G25" s="18"/>
      <c r="H25" s="18"/>
      <c r="I25" s="18"/>
      <c r="J25" s="18"/>
      <c r="K25" s="18"/>
      <c r="L25" s="18"/>
      <c r="M25" s="18"/>
      <c r="N25" s="35"/>
      <c r="Q25" s="3" t="s">
        <v>28</v>
      </c>
      <c r="R25" s="3">
        <f>N41</f>
        <v>64</v>
      </c>
    </row>
    <row r="26" spans="2:18" ht="42" customHeight="1">
      <c r="B26" s="76"/>
      <c r="C26" s="70"/>
      <c r="D26" s="52" t="s">
        <v>20</v>
      </c>
      <c r="E26" s="53">
        <f>E24+E25</f>
        <v>2</v>
      </c>
      <c r="F26" s="53">
        <f>F24+F25</f>
        <v>3</v>
      </c>
      <c r="G26" s="53"/>
      <c r="H26" s="53"/>
      <c r="I26" s="53"/>
      <c r="J26" s="53"/>
      <c r="K26" s="53"/>
      <c r="L26" s="53"/>
      <c r="M26" s="53"/>
      <c r="N26" s="35">
        <f>SUM(E26:M26)</f>
        <v>5</v>
      </c>
      <c r="Q26" s="3" t="s">
        <v>29</v>
      </c>
      <c r="R26" s="3">
        <f>N44</f>
        <v>61</v>
      </c>
    </row>
    <row r="27" spans="2:18" ht="42" customHeight="1">
      <c r="B27" s="77"/>
      <c r="C27" s="83" t="s">
        <v>24</v>
      </c>
      <c r="D27" s="16" t="s">
        <v>58</v>
      </c>
      <c r="E27" s="18">
        <v>2</v>
      </c>
      <c r="F27" s="18">
        <v>2</v>
      </c>
      <c r="G27" s="18"/>
      <c r="H27" s="18"/>
      <c r="I27" s="18"/>
      <c r="J27" s="18"/>
      <c r="K27" s="18"/>
      <c r="L27" s="18"/>
      <c r="M27" s="18"/>
      <c r="Q27" s="3" t="s">
        <v>30</v>
      </c>
      <c r="R27" s="3">
        <f>N47</f>
        <v>34</v>
      </c>
    </row>
    <row r="28" spans="2:18" ht="42" customHeight="1">
      <c r="B28" s="77"/>
      <c r="C28" s="84"/>
      <c r="D28" s="16" t="s">
        <v>59</v>
      </c>
      <c r="E28" s="18">
        <v>2</v>
      </c>
      <c r="F28" s="18">
        <v>2</v>
      </c>
      <c r="G28" s="18"/>
      <c r="H28" s="18"/>
      <c r="I28" s="18"/>
      <c r="J28" s="18"/>
      <c r="K28" s="18"/>
      <c r="L28" s="18"/>
      <c r="M28" s="18"/>
      <c r="N28" s="35"/>
      <c r="Q28" s="3" t="s">
        <v>31</v>
      </c>
      <c r="R28" s="3">
        <f>N50</f>
        <v>28</v>
      </c>
    </row>
    <row r="29" spans="2:18" ht="42" customHeight="1">
      <c r="B29" s="77"/>
      <c r="C29" s="85"/>
      <c r="D29" s="52" t="s">
        <v>20</v>
      </c>
      <c r="E29" s="53">
        <f>E27+E28</f>
        <v>4</v>
      </c>
      <c r="F29" s="53">
        <f>F27+F28</f>
        <v>4</v>
      </c>
      <c r="G29" s="53"/>
      <c r="H29" s="53"/>
      <c r="I29" s="53"/>
      <c r="J29" s="53"/>
      <c r="K29" s="53"/>
      <c r="L29" s="53"/>
      <c r="M29" s="53"/>
      <c r="N29" s="35">
        <f>SUM(E29:M29)</f>
        <v>8</v>
      </c>
      <c r="Q29" s="3" t="s">
        <v>32</v>
      </c>
      <c r="R29" s="3">
        <f>N53</f>
        <v>8</v>
      </c>
    </row>
    <row r="30" spans="2:18" ht="42" customHeight="1">
      <c r="B30" s="76"/>
      <c r="C30" s="68" t="s">
        <v>25</v>
      </c>
      <c r="D30" s="16" t="s">
        <v>58</v>
      </c>
      <c r="E30" s="18">
        <v>2</v>
      </c>
      <c r="F30" s="18">
        <v>4</v>
      </c>
      <c r="G30" s="18"/>
      <c r="H30" s="18"/>
      <c r="I30" s="18"/>
      <c r="J30" s="18"/>
      <c r="K30" s="18"/>
      <c r="L30" s="18"/>
      <c r="M30" s="18"/>
      <c r="Q30" s="3" t="s">
        <v>33</v>
      </c>
      <c r="R30" s="3">
        <f>N56</f>
        <v>9</v>
      </c>
    </row>
    <row r="31" spans="2:18" ht="42" customHeight="1">
      <c r="B31" s="76"/>
      <c r="C31" s="69"/>
      <c r="D31" s="16" t="s">
        <v>59</v>
      </c>
      <c r="E31" s="18">
        <v>3</v>
      </c>
      <c r="F31" s="18">
        <v>4</v>
      </c>
      <c r="G31" s="18"/>
      <c r="H31" s="18"/>
      <c r="I31" s="18"/>
      <c r="J31" s="18"/>
      <c r="K31" s="18"/>
      <c r="L31" s="18"/>
      <c r="M31" s="18"/>
      <c r="N31" s="35"/>
      <c r="Q31" s="3" t="s">
        <v>34</v>
      </c>
      <c r="R31" s="3">
        <f>N59</f>
        <v>5</v>
      </c>
    </row>
    <row r="32" spans="2:18" ht="42" customHeight="1">
      <c r="B32" s="76"/>
      <c r="C32" s="70"/>
      <c r="D32" s="52" t="s">
        <v>20</v>
      </c>
      <c r="E32" s="53">
        <f>E30+E31</f>
        <v>5</v>
      </c>
      <c r="F32" s="53">
        <f>F30+F31</f>
        <v>8</v>
      </c>
      <c r="G32" s="53"/>
      <c r="H32" s="53"/>
      <c r="I32" s="53"/>
      <c r="J32" s="53"/>
      <c r="K32" s="53"/>
      <c r="L32" s="53"/>
      <c r="M32" s="53"/>
      <c r="N32" s="35">
        <f>SUM(E32:M32)</f>
        <v>13</v>
      </c>
      <c r="Q32" s="3" t="s">
        <v>35</v>
      </c>
      <c r="R32" s="3">
        <f>N62</f>
        <v>28</v>
      </c>
    </row>
    <row r="33" spans="2:18" ht="42" customHeight="1">
      <c r="B33" s="76"/>
      <c r="C33" s="68" t="s">
        <v>26</v>
      </c>
      <c r="D33" s="16" t="s">
        <v>58</v>
      </c>
      <c r="E33" s="18">
        <v>5</v>
      </c>
      <c r="F33" s="18">
        <v>5</v>
      </c>
      <c r="G33" s="18"/>
      <c r="H33" s="18"/>
      <c r="I33" s="18"/>
      <c r="J33" s="18"/>
      <c r="K33" s="18"/>
      <c r="L33" s="18"/>
      <c r="M33" s="18"/>
      <c r="Q33" s="3" t="s">
        <v>36</v>
      </c>
      <c r="R33" s="3">
        <f>N65</f>
        <v>18</v>
      </c>
    </row>
    <row r="34" spans="2:18" ht="42" customHeight="1">
      <c r="B34" s="76"/>
      <c r="C34" s="69"/>
      <c r="D34" s="16" t="s">
        <v>59</v>
      </c>
      <c r="E34" s="18">
        <v>5</v>
      </c>
      <c r="F34" s="18">
        <v>12</v>
      </c>
      <c r="G34" s="18"/>
      <c r="H34" s="18"/>
      <c r="I34" s="18"/>
      <c r="J34" s="18"/>
      <c r="K34" s="18"/>
      <c r="L34" s="18"/>
      <c r="M34" s="18"/>
      <c r="N34" s="35"/>
    </row>
    <row r="35" spans="2:18" ht="42" customHeight="1">
      <c r="B35" s="76"/>
      <c r="C35" s="70"/>
      <c r="D35" s="54" t="s">
        <v>20</v>
      </c>
      <c r="E35" s="53">
        <f>E33+E34</f>
        <v>10</v>
      </c>
      <c r="F35" s="53">
        <f>F33+F34</f>
        <v>17</v>
      </c>
      <c r="G35" s="53"/>
      <c r="H35" s="53"/>
      <c r="I35" s="53"/>
      <c r="J35" s="53"/>
      <c r="K35" s="53"/>
      <c r="L35" s="53"/>
      <c r="M35" s="53"/>
      <c r="N35" s="35">
        <f>SUM(E35:M35)</f>
        <v>27</v>
      </c>
    </row>
    <row r="36" spans="2:18" ht="42" customHeight="1">
      <c r="B36" s="76"/>
      <c r="C36" s="68" t="s">
        <v>27</v>
      </c>
      <c r="D36" s="16" t="s">
        <v>58</v>
      </c>
      <c r="E36" s="18">
        <v>6</v>
      </c>
      <c r="F36" s="18">
        <v>12</v>
      </c>
      <c r="G36" s="18"/>
      <c r="H36" s="18"/>
      <c r="I36" s="18"/>
      <c r="J36" s="18"/>
      <c r="K36" s="18"/>
      <c r="L36" s="18"/>
      <c r="M36" s="18"/>
    </row>
    <row r="37" spans="2:18" ht="42" customHeight="1">
      <c r="B37" s="76"/>
      <c r="C37" s="69"/>
      <c r="D37" s="16" t="s">
        <v>59</v>
      </c>
      <c r="E37" s="18">
        <v>10</v>
      </c>
      <c r="F37" s="18">
        <v>11</v>
      </c>
      <c r="G37" s="18"/>
      <c r="H37" s="18"/>
      <c r="I37" s="18"/>
      <c r="J37" s="18"/>
      <c r="K37" s="18"/>
      <c r="L37" s="18"/>
      <c r="M37" s="18"/>
      <c r="N37" s="35"/>
    </row>
    <row r="38" spans="2:18" ht="42" customHeight="1">
      <c r="B38" s="76"/>
      <c r="C38" s="70"/>
      <c r="D38" s="52" t="s">
        <v>20</v>
      </c>
      <c r="E38" s="53">
        <f>E36+E37</f>
        <v>16</v>
      </c>
      <c r="F38" s="53">
        <f>F36+F37</f>
        <v>23</v>
      </c>
      <c r="G38" s="53"/>
      <c r="H38" s="53"/>
      <c r="I38" s="53"/>
      <c r="J38" s="53"/>
      <c r="K38" s="53"/>
      <c r="L38" s="53"/>
      <c r="M38" s="53"/>
      <c r="N38" s="35">
        <f>SUM(E38:M38)</f>
        <v>39</v>
      </c>
    </row>
    <row r="39" spans="2:18" ht="42" customHeight="1">
      <c r="B39" s="76"/>
      <c r="C39" s="68" t="s">
        <v>28</v>
      </c>
      <c r="D39" s="16" t="s">
        <v>58</v>
      </c>
      <c r="E39" s="18">
        <v>12</v>
      </c>
      <c r="F39" s="18">
        <v>20</v>
      </c>
      <c r="G39" s="18"/>
      <c r="H39" s="18"/>
      <c r="I39" s="18"/>
      <c r="J39" s="18"/>
      <c r="K39" s="18"/>
      <c r="L39" s="18"/>
      <c r="M39" s="18"/>
    </row>
    <row r="40" spans="2:18" ht="42" customHeight="1">
      <c r="B40" s="76"/>
      <c r="C40" s="69"/>
      <c r="D40" s="16" t="s">
        <v>59</v>
      </c>
      <c r="E40" s="18">
        <v>10</v>
      </c>
      <c r="F40" s="18">
        <v>22</v>
      </c>
      <c r="G40" s="18"/>
      <c r="H40" s="18"/>
      <c r="I40" s="18"/>
      <c r="J40" s="18"/>
      <c r="K40" s="18"/>
      <c r="L40" s="18"/>
      <c r="M40" s="18"/>
      <c r="N40" s="35"/>
    </row>
    <row r="41" spans="2:18" ht="42" customHeight="1">
      <c r="B41" s="76"/>
      <c r="C41" s="70"/>
      <c r="D41" s="52" t="s">
        <v>20</v>
      </c>
      <c r="E41" s="53">
        <f>E39+E40</f>
        <v>22</v>
      </c>
      <c r="F41" s="53">
        <f>F39+F40</f>
        <v>42</v>
      </c>
      <c r="G41" s="53"/>
      <c r="H41" s="53"/>
      <c r="I41" s="53"/>
      <c r="J41" s="53"/>
      <c r="K41" s="53"/>
      <c r="L41" s="53"/>
      <c r="M41" s="53"/>
      <c r="N41" s="35">
        <f>SUM(E41:M41)</f>
        <v>64</v>
      </c>
    </row>
    <row r="42" spans="2:18" ht="42" customHeight="1">
      <c r="B42" s="76"/>
      <c r="C42" s="68" t="s">
        <v>29</v>
      </c>
      <c r="D42" s="16" t="s">
        <v>58</v>
      </c>
      <c r="E42" s="18">
        <v>10</v>
      </c>
      <c r="F42" s="18">
        <v>20</v>
      </c>
      <c r="G42" s="18"/>
      <c r="H42" s="18"/>
      <c r="I42" s="18"/>
      <c r="J42" s="18"/>
      <c r="K42" s="18"/>
      <c r="L42" s="18"/>
      <c r="M42" s="18"/>
    </row>
    <row r="43" spans="2:18" ht="42" customHeight="1">
      <c r="B43" s="76"/>
      <c r="C43" s="69"/>
      <c r="D43" s="16" t="s">
        <v>59</v>
      </c>
      <c r="E43" s="18">
        <v>10</v>
      </c>
      <c r="F43" s="18">
        <v>21</v>
      </c>
      <c r="G43" s="18"/>
      <c r="H43" s="18"/>
      <c r="I43" s="18"/>
      <c r="J43" s="18"/>
      <c r="K43" s="18"/>
      <c r="L43" s="18"/>
      <c r="M43" s="18"/>
      <c r="N43" s="35"/>
    </row>
    <row r="44" spans="2:18" ht="42" customHeight="1">
      <c r="B44" s="76"/>
      <c r="C44" s="70"/>
      <c r="D44" s="52" t="s">
        <v>20</v>
      </c>
      <c r="E44" s="53">
        <f>E42+E43</f>
        <v>20</v>
      </c>
      <c r="F44" s="53">
        <f>F42+F43</f>
        <v>41</v>
      </c>
      <c r="G44" s="53"/>
      <c r="H44" s="53"/>
      <c r="I44" s="53"/>
      <c r="J44" s="53"/>
      <c r="K44" s="53"/>
      <c r="L44" s="53"/>
      <c r="M44" s="53"/>
      <c r="N44" s="35">
        <f>SUM(E44:M44)</f>
        <v>61</v>
      </c>
    </row>
    <row r="45" spans="2:18" ht="42" customHeight="1">
      <c r="B45" s="76"/>
      <c r="C45" s="68" t="s">
        <v>30</v>
      </c>
      <c r="D45" s="16" t="s">
        <v>58</v>
      </c>
      <c r="E45" s="18">
        <v>8</v>
      </c>
      <c r="F45" s="18">
        <v>8</v>
      </c>
      <c r="G45" s="18"/>
      <c r="H45" s="18"/>
      <c r="I45" s="18"/>
      <c r="J45" s="18"/>
      <c r="K45" s="18"/>
      <c r="L45" s="18"/>
      <c r="M45" s="18"/>
    </row>
    <row r="46" spans="2:18" ht="42" customHeight="1">
      <c r="B46" s="76"/>
      <c r="C46" s="69"/>
      <c r="D46" s="16" t="s">
        <v>59</v>
      </c>
      <c r="E46" s="18">
        <v>8</v>
      </c>
      <c r="F46" s="18">
        <v>10</v>
      </c>
      <c r="G46" s="18"/>
      <c r="H46" s="18"/>
      <c r="I46" s="18"/>
      <c r="J46" s="18"/>
      <c r="K46" s="18"/>
      <c r="L46" s="18"/>
      <c r="M46" s="18"/>
      <c r="N46" s="35"/>
    </row>
    <row r="47" spans="2:18" ht="42" customHeight="1">
      <c r="B47" s="76"/>
      <c r="C47" s="70"/>
      <c r="D47" s="52" t="s">
        <v>20</v>
      </c>
      <c r="E47" s="53">
        <f>E45+E46</f>
        <v>16</v>
      </c>
      <c r="F47" s="53">
        <f>F45+F46</f>
        <v>18</v>
      </c>
      <c r="G47" s="53"/>
      <c r="H47" s="53"/>
      <c r="I47" s="53"/>
      <c r="J47" s="53"/>
      <c r="K47" s="53"/>
      <c r="L47" s="53"/>
      <c r="M47" s="53"/>
      <c r="N47" s="35">
        <f>SUM(E47:M47)</f>
        <v>34</v>
      </c>
    </row>
    <row r="48" spans="2:18" ht="42" customHeight="1">
      <c r="B48" s="76"/>
      <c r="C48" s="78" t="s">
        <v>37</v>
      </c>
      <c r="D48" s="16" t="s">
        <v>58</v>
      </c>
      <c r="E48" s="18">
        <v>6</v>
      </c>
      <c r="F48" s="18">
        <v>8</v>
      </c>
      <c r="G48" s="18"/>
      <c r="H48" s="18"/>
      <c r="I48" s="18"/>
      <c r="J48" s="18"/>
      <c r="K48" s="18"/>
      <c r="L48" s="18"/>
      <c r="M48" s="18"/>
    </row>
    <row r="49" spans="2:18" ht="42" customHeight="1">
      <c r="B49" s="76"/>
      <c r="C49" s="79"/>
      <c r="D49" s="16" t="s">
        <v>59</v>
      </c>
      <c r="E49" s="18">
        <v>6</v>
      </c>
      <c r="F49" s="18">
        <v>8</v>
      </c>
      <c r="G49" s="18"/>
      <c r="H49" s="18"/>
      <c r="I49" s="18"/>
      <c r="J49" s="18"/>
      <c r="K49" s="18"/>
      <c r="L49" s="18"/>
      <c r="M49" s="18"/>
      <c r="N49" s="35"/>
    </row>
    <row r="50" spans="2:18" ht="42" customHeight="1">
      <c r="B50" s="76"/>
      <c r="C50" s="80"/>
      <c r="D50" s="52" t="s">
        <v>20</v>
      </c>
      <c r="E50" s="53">
        <f>E48+E49</f>
        <v>12</v>
      </c>
      <c r="F50" s="53">
        <f>F48+F49</f>
        <v>16</v>
      </c>
      <c r="G50" s="53"/>
      <c r="H50" s="53"/>
      <c r="I50" s="53"/>
      <c r="J50" s="53"/>
      <c r="K50" s="53"/>
      <c r="L50" s="53"/>
      <c r="M50" s="53"/>
      <c r="N50" s="35">
        <f>SUM(E50:M50)</f>
        <v>28</v>
      </c>
    </row>
    <row r="51" spans="2:18" ht="42" customHeight="1">
      <c r="B51" s="76"/>
      <c r="C51" s="68" t="s">
        <v>32</v>
      </c>
      <c r="D51" s="16" t="s">
        <v>58</v>
      </c>
      <c r="E51" s="18">
        <v>3</v>
      </c>
      <c r="F51" s="18">
        <v>5</v>
      </c>
      <c r="G51" s="18"/>
      <c r="H51" s="18"/>
      <c r="I51" s="18"/>
      <c r="J51" s="18"/>
      <c r="K51" s="18"/>
      <c r="L51" s="18"/>
      <c r="M51" s="18"/>
    </row>
    <row r="52" spans="2:18" ht="42" customHeight="1">
      <c r="B52" s="76"/>
      <c r="C52" s="69"/>
      <c r="D52" s="16" t="s">
        <v>59</v>
      </c>
      <c r="E52" s="18">
        <v>0</v>
      </c>
      <c r="F52" s="18">
        <v>0</v>
      </c>
      <c r="G52" s="18"/>
      <c r="H52" s="18"/>
      <c r="I52" s="18"/>
      <c r="J52" s="18"/>
      <c r="K52" s="18"/>
      <c r="L52" s="18"/>
      <c r="M52" s="18"/>
      <c r="N52" s="35"/>
    </row>
    <row r="53" spans="2:18" ht="42" customHeight="1">
      <c r="B53" s="76"/>
      <c r="C53" s="70"/>
      <c r="D53" s="52" t="s">
        <v>20</v>
      </c>
      <c r="E53" s="53">
        <f>E51+E52</f>
        <v>3</v>
      </c>
      <c r="F53" s="53">
        <f>F51+F52</f>
        <v>5</v>
      </c>
      <c r="G53" s="53"/>
      <c r="H53" s="53"/>
      <c r="I53" s="53"/>
      <c r="J53" s="53"/>
      <c r="K53" s="53"/>
      <c r="L53" s="53"/>
      <c r="M53" s="53"/>
      <c r="N53" s="35">
        <f>SUM(E53:M53)</f>
        <v>8</v>
      </c>
    </row>
    <row r="54" spans="2:18" ht="42" customHeight="1">
      <c r="B54" s="76"/>
      <c r="C54" s="68" t="s">
        <v>33</v>
      </c>
      <c r="D54" s="16" t="s">
        <v>58</v>
      </c>
      <c r="E54" s="18">
        <v>2</v>
      </c>
      <c r="F54" s="18">
        <v>5</v>
      </c>
      <c r="G54" s="18"/>
      <c r="H54" s="18"/>
      <c r="I54" s="18"/>
      <c r="J54" s="18"/>
      <c r="K54" s="18"/>
      <c r="L54" s="18"/>
      <c r="M54" s="18"/>
    </row>
    <row r="55" spans="2:18" ht="42" customHeight="1">
      <c r="B55" s="76"/>
      <c r="C55" s="69"/>
      <c r="D55" s="16" t="s">
        <v>59</v>
      </c>
      <c r="E55" s="18">
        <v>1</v>
      </c>
      <c r="F55" s="18">
        <v>1</v>
      </c>
      <c r="G55" s="18"/>
      <c r="H55" s="18"/>
      <c r="I55" s="18"/>
      <c r="J55" s="18"/>
      <c r="K55" s="18"/>
      <c r="L55" s="18"/>
      <c r="M55" s="18"/>
      <c r="N55" s="35"/>
    </row>
    <row r="56" spans="2:18" ht="42" customHeight="1">
      <c r="B56" s="76"/>
      <c r="C56" s="70"/>
      <c r="D56" s="52" t="s">
        <v>20</v>
      </c>
      <c r="E56" s="53">
        <f>E54+E55</f>
        <v>3</v>
      </c>
      <c r="F56" s="53">
        <f>F54+F55</f>
        <v>6</v>
      </c>
      <c r="G56" s="53"/>
      <c r="H56" s="53"/>
      <c r="I56" s="53"/>
      <c r="J56" s="53"/>
      <c r="K56" s="53"/>
      <c r="L56" s="53"/>
      <c r="M56" s="53"/>
      <c r="N56" s="35">
        <f>SUM(E56:M56)</f>
        <v>9</v>
      </c>
    </row>
    <row r="57" spans="2:18" ht="42" customHeight="1">
      <c r="B57" s="76"/>
      <c r="C57" s="68" t="s">
        <v>34</v>
      </c>
      <c r="D57" s="16" t="s">
        <v>58</v>
      </c>
      <c r="E57" s="18">
        <v>2</v>
      </c>
      <c r="F57" s="18">
        <v>2</v>
      </c>
      <c r="G57" s="18"/>
      <c r="H57" s="18"/>
      <c r="I57" s="18"/>
      <c r="J57" s="18"/>
      <c r="K57" s="18"/>
      <c r="L57" s="18"/>
      <c r="M57" s="18"/>
    </row>
    <row r="58" spans="2:18" ht="42" customHeight="1">
      <c r="B58" s="76"/>
      <c r="C58" s="69"/>
      <c r="D58" s="16" t="s">
        <v>59</v>
      </c>
      <c r="E58" s="18">
        <v>0</v>
      </c>
      <c r="F58" s="18">
        <v>1</v>
      </c>
      <c r="G58" s="18"/>
      <c r="H58" s="18"/>
      <c r="I58" s="18"/>
      <c r="J58" s="18"/>
      <c r="K58" s="18"/>
      <c r="L58" s="18"/>
      <c r="M58" s="18"/>
      <c r="N58" s="35"/>
    </row>
    <row r="59" spans="2:18" ht="42" customHeight="1">
      <c r="B59" s="76"/>
      <c r="C59" s="70"/>
      <c r="D59" s="52" t="s">
        <v>20</v>
      </c>
      <c r="E59" s="53">
        <f>E57+E58</f>
        <v>2</v>
      </c>
      <c r="F59" s="53">
        <f>F57+F58</f>
        <v>3</v>
      </c>
      <c r="G59" s="53"/>
      <c r="H59" s="53"/>
      <c r="I59" s="53"/>
      <c r="J59" s="53"/>
      <c r="K59" s="53"/>
      <c r="L59" s="53"/>
      <c r="M59" s="53"/>
      <c r="N59" s="35">
        <f>SUM(E59:M59)</f>
        <v>5</v>
      </c>
      <c r="Q59" s="44"/>
      <c r="R59" s="44"/>
    </row>
    <row r="60" spans="2:18" ht="42" customHeight="1">
      <c r="B60" s="76"/>
      <c r="C60" s="68" t="s">
        <v>35</v>
      </c>
      <c r="D60" s="16" t="s">
        <v>58</v>
      </c>
      <c r="E60" s="18">
        <v>8</v>
      </c>
      <c r="F60" s="18">
        <v>8</v>
      </c>
      <c r="G60" s="18"/>
      <c r="H60" s="18"/>
      <c r="I60" s="18"/>
      <c r="J60" s="18"/>
      <c r="K60" s="18"/>
      <c r="L60" s="18"/>
      <c r="M60" s="18"/>
    </row>
    <row r="61" spans="2:18" ht="42" customHeight="1">
      <c r="B61" s="76"/>
      <c r="C61" s="69"/>
      <c r="D61" s="16" t="s">
        <v>59</v>
      </c>
      <c r="E61" s="18">
        <v>6</v>
      </c>
      <c r="F61" s="18">
        <v>6</v>
      </c>
      <c r="G61" s="18"/>
      <c r="H61" s="18"/>
      <c r="I61" s="18"/>
      <c r="J61" s="18"/>
      <c r="K61" s="18"/>
      <c r="L61" s="18"/>
      <c r="M61" s="18"/>
      <c r="N61" s="35"/>
    </row>
    <row r="62" spans="2:18" ht="42" customHeight="1">
      <c r="B62" s="76"/>
      <c r="C62" s="70"/>
      <c r="D62" s="52" t="s">
        <v>20</v>
      </c>
      <c r="E62" s="53">
        <f>E60+E61</f>
        <v>14</v>
      </c>
      <c r="F62" s="53">
        <f>F60+F61</f>
        <v>14</v>
      </c>
      <c r="G62" s="53"/>
      <c r="H62" s="53"/>
      <c r="I62" s="53"/>
      <c r="J62" s="53"/>
      <c r="K62" s="53"/>
      <c r="L62" s="53"/>
      <c r="M62" s="53"/>
      <c r="N62" s="35">
        <f>SUM(E62:M62)</f>
        <v>28</v>
      </c>
    </row>
    <row r="63" spans="2:18" ht="42" customHeight="1">
      <c r="B63" s="76"/>
      <c r="C63" s="68" t="s">
        <v>36</v>
      </c>
      <c r="D63" s="16" t="s">
        <v>58</v>
      </c>
      <c r="E63" s="18">
        <v>2</v>
      </c>
      <c r="F63" s="18">
        <v>6</v>
      </c>
      <c r="G63" s="18"/>
      <c r="H63" s="18"/>
      <c r="I63" s="18"/>
      <c r="J63" s="18"/>
      <c r="K63" s="18"/>
      <c r="L63" s="18"/>
      <c r="M63" s="18"/>
    </row>
    <row r="64" spans="2:18" ht="42" customHeight="1">
      <c r="B64" s="76"/>
      <c r="C64" s="69"/>
      <c r="D64" s="16" t="s">
        <v>59</v>
      </c>
      <c r="E64" s="18">
        <v>4</v>
      </c>
      <c r="F64" s="18">
        <v>6</v>
      </c>
      <c r="G64" s="18"/>
      <c r="H64" s="18"/>
      <c r="I64" s="18"/>
      <c r="J64" s="18"/>
      <c r="K64" s="18"/>
      <c r="L64" s="18"/>
      <c r="M64" s="18"/>
      <c r="N64" s="35"/>
    </row>
    <row r="65" spans="2:18" ht="42" customHeight="1">
      <c r="B65" s="76"/>
      <c r="C65" s="70"/>
      <c r="D65" s="52" t="s">
        <v>20</v>
      </c>
      <c r="E65" s="53">
        <f>E63+E64</f>
        <v>6</v>
      </c>
      <c r="F65" s="53">
        <f>F63+F64</f>
        <v>12</v>
      </c>
      <c r="G65" s="53"/>
      <c r="H65" s="53"/>
      <c r="I65" s="53"/>
      <c r="J65" s="53"/>
      <c r="K65" s="53"/>
      <c r="L65" s="53"/>
      <c r="M65" s="53"/>
      <c r="N65" s="35">
        <f>SUM(E65:M65)</f>
        <v>18</v>
      </c>
    </row>
    <row r="66" spans="2:18" ht="42" customHeight="1">
      <c r="B66" s="58" t="s">
        <v>38</v>
      </c>
      <c r="C66" s="59"/>
      <c r="D66" s="36" t="s">
        <v>39</v>
      </c>
      <c r="E66" s="37">
        <f>SUM(E15,E18,E21,E24,E27,E30,E33,E36,E39,E42,E45,E48,E51,E54,E57,E60,E63,)</f>
        <v>70</v>
      </c>
      <c r="F66" s="37">
        <f t="shared" ref="F66" si="0">SUM(F15,F18,F21,F24,F27,F30,F33,F36,F39,F42,F45,F48,F51,F54,F57,F60,F63,)</f>
        <v>106</v>
      </c>
      <c r="G66" s="55"/>
      <c r="H66" s="55"/>
      <c r="I66" s="55"/>
      <c r="J66" s="55"/>
      <c r="K66" s="55"/>
      <c r="L66" s="55"/>
      <c r="M66" s="55"/>
    </row>
    <row r="67" spans="2:18" ht="42" customHeight="1">
      <c r="B67" s="60"/>
      <c r="C67" s="61"/>
      <c r="D67" s="36" t="s">
        <v>40</v>
      </c>
      <c r="E67" s="37">
        <f>SUM(E16,E19,E22,E25,E28,E31,E34,E37,E40,E43,E46,E49,E52,E55,E58,E61,E64,)</f>
        <v>70</v>
      </c>
      <c r="F67" s="37">
        <f t="shared" ref="F67" si="1">SUM(F16,F19,F22,F25,F28,F31,F34,F37,F40,F43,F46,F49,F52,F55,F58,F61,F64,)</f>
        <v>107</v>
      </c>
      <c r="G67" s="55"/>
      <c r="H67" s="55"/>
      <c r="I67" s="55"/>
      <c r="J67" s="55"/>
      <c r="K67" s="55"/>
      <c r="L67" s="55"/>
      <c r="M67" s="55"/>
    </row>
    <row r="68" spans="2:18" ht="42" customHeight="1">
      <c r="B68" s="62"/>
      <c r="C68" s="63"/>
      <c r="D68" s="36"/>
      <c r="E68" s="38">
        <f>SUM(E66:E67)</f>
        <v>140</v>
      </c>
      <c r="F68" s="38">
        <f t="shared" ref="F68" si="2">SUM(F66:F67)</f>
        <v>213</v>
      </c>
      <c r="G68" s="56"/>
      <c r="H68" s="56"/>
      <c r="I68" s="56"/>
      <c r="J68" s="56"/>
      <c r="K68" s="56"/>
      <c r="L68" s="56"/>
      <c r="M68" s="56"/>
      <c r="N68" s="35">
        <f>SUM(E68:M68)</f>
        <v>353</v>
      </c>
    </row>
    <row r="69" spans="2:18" ht="42" customHeight="1">
      <c r="B69" s="39" t="s">
        <v>41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3"/>
    </row>
    <row r="70" spans="2:18" s="8" customFormat="1">
      <c r="B70" s="41"/>
      <c r="C70" s="42"/>
      <c r="D70" s="42"/>
      <c r="E70" s="42"/>
      <c r="F70" s="42"/>
      <c r="Q70" s="2"/>
      <c r="R70" s="2"/>
    </row>
    <row r="72" spans="2:18">
      <c r="B72" s="42" t="s">
        <v>42</v>
      </c>
      <c r="G72" s="42"/>
      <c r="H72" s="42"/>
      <c r="I72" s="42" t="s">
        <v>72</v>
      </c>
      <c r="J72" s="42"/>
      <c r="K72" s="42"/>
      <c r="L72" s="42"/>
      <c r="M72" s="42"/>
    </row>
  </sheetData>
  <mergeCells count="31">
    <mergeCell ref="G12:I12"/>
    <mergeCell ref="J12:M12"/>
    <mergeCell ref="B3:M3"/>
    <mergeCell ref="B4:M4"/>
    <mergeCell ref="B5:M5"/>
    <mergeCell ref="I9:J9"/>
    <mergeCell ref="C39:C41"/>
    <mergeCell ref="C12:C13"/>
    <mergeCell ref="C15:C17"/>
    <mergeCell ref="C18:C20"/>
    <mergeCell ref="C21:C23"/>
    <mergeCell ref="C24:C26"/>
    <mergeCell ref="C27:C29"/>
    <mergeCell ref="C30:C32"/>
    <mergeCell ref="C33:C35"/>
    <mergeCell ref="B66:C68"/>
    <mergeCell ref="D12:D13"/>
    <mergeCell ref="E12:E13"/>
    <mergeCell ref="F12:F13"/>
    <mergeCell ref="C51:C53"/>
    <mergeCell ref="C54:C56"/>
    <mergeCell ref="C57:C59"/>
    <mergeCell ref="C60:C62"/>
    <mergeCell ref="C63:C65"/>
    <mergeCell ref="B14:D14"/>
    <mergeCell ref="B12:B13"/>
    <mergeCell ref="B15:B65"/>
    <mergeCell ref="C42:C44"/>
    <mergeCell ref="C45:C47"/>
    <mergeCell ref="C48:C50"/>
    <mergeCell ref="C36:C38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72"/>
  <sheetViews>
    <sheetView view="pageBreakPreview" topLeftCell="B1" zoomScale="50" zoomScaleNormal="55" zoomScaleSheetLayoutView="50" workbookViewId="0">
      <selection activeCell="B3" sqref="B3:M3"/>
    </sheetView>
  </sheetViews>
  <sheetFormatPr baseColWidth="10" defaultColWidth="11.44140625" defaultRowHeight="14.4"/>
  <cols>
    <col min="1" max="1" width="2.109375" style="1" customWidth="1"/>
    <col min="2" max="2" width="31" style="1" customWidth="1"/>
    <col min="3" max="3" width="28.33203125" style="1" customWidth="1"/>
    <col min="4" max="4" width="48.5546875" style="1" customWidth="1"/>
    <col min="5" max="5" width="16.5546875" style="1" customWidth="1"/>
    <col min="6" max="6" width="18.33203125" style="1" customWidth="1"/>
    <col min="7" max="7" width="11.88671875" style="1" customWidth="1"/>
    <col min="8" max="8" width="13.44140625" style="1" customWidth="1"/>
    <col min="9" max="9" width="11.88671875" style="1" customWidth="1"/>
    <col min="10" max="10" width="12.109375" style="1" customWidth="1"/>
    <col min="11" max="11" width="10.6640625" style="1" customWidth="1"/>
    <col min="12" max="13" width="11.44140625" style="1" customWidth="1"/>
    <col min="14" max="16" width="11.44140625" style="1"/>
    <col min="17" max="17" width="14" style="2" customWidth="1"/>
    <col min="18" max="18" width="11.6640625" style="2" customWidth="1"/>
    <col min="19" max="16384" width="11.44140625" style="1"/>
  </cols>
  <sheetData>
    <row r="1" spans="2:18"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8" ht="73.2" customHeight="1">
      <c r="B2" s="11"/>
      <c r="C2" s="11"/>
      <c r="D2" s="10"/>
      <c r="E2" s="10"/>
      <c r="F2" s="10"/>
      <c r="G2" s="10"/>
      <c r="H2" s="10"/>
      <c r="I2" s="10"/>
      <c r="J2" s="10"/>
      <c r="K2" s="27" t="s">
        <v>76</v>
      </c>
      <c r="L2" s="10"/>
      <c r="M2" s="10"/>
    </row>
    <row r="3" spans="2:18" ht="17.399999999999999">
      <c r="B3" s="89" t="s">
        <v>74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2:18" ht="50.4" customHeight="1">
      <c r="B4" s="90" t="s">
        <v>75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2:18" ht="39" customHeight="1">
      <c r="B5" s="91" t="s">
        <v>66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8">
      <c r="B6" s="11"/>
      <c r="C6" s="11"/>
      <c r="D6" s="10"/>
      <c r="E6" s="10"/>
      <c r="F6" s="10"/>
      <c r="G6" s="10"/>
      <c r="H6" s="10"/>
      <c r="I6" s="10"/>
      <c r="J6" s="28"/>
      <c r="K6" s="10"/>
      <c r="L6" s="10"/>
      <c r="M6" s="10"/>
    </row>
    <row r="7" spans="2:18" ht="21" customHeight="1">
      <c r="B7" s="12" t="s">
        <v>1</v>
      </c>
      <c r="C7" s="13"/>
      <c r="D7" s="13" t="s">
        <v>55</v>
      </c>
      <c r="E7" s="14"/>
      <c r="F7" s="14"/>
      <c r="G7" s="20" t="s">
        <v>3</v>
      </c>
      <c r="H7" s="14"/>
      <c r="I7" s="29"/>
      <c r="J7" s="30"/>
      <c r="K7" s="30" t="s">
        <v>57</v>
      </c>
      <c r="L7" s="16"/>
      <c r="M7" s="32"/>
    </row>
    <row r="8" spans="2:18" ht="17.25" customHeight="1">
      <c r="B8" s="12" t="s">
        <v>4</v>
      </c>
      <c r="C8" s="13"/>
      <c r="D8" s="13" t="s">
        <v>5</v>
      </c>
      <c r="E8" s="19" t="s">
        <v>6</v>
      </c>
      <c r="F8" s="23" t="s">
        <v>7</v>
      </c>
      <c r="G8" s="20" t="s">
        <v>8</v>
      </c>
      <c r="H8" s="14"/>
      <c r="I8" s="29"/>
      <c r="J8" s="30"/>
      <c r="K8" s="31"/>
      <c r="L8" s="30" t="s">
        <v>65</v>
      </c>
      <c r="M8" s="33"/>
    </row>
    <row r="9" spans="2:18" ht="19.5" customHeight="1">
      <c r="B9" s="12" t="s">
        <v>9</v>
      </c>
      <c r="C9" s="13"/>
      <c r="D9" s="13" t="s">
        <v>10</v>
      </c>
      <c r="E9" s="14"/>
      <c r="F9" s="14"/>
      <c r="G9" s="20" t="s">
        <v>11</v>
      </c>
      <c r="H9" s="19"/>
      <c r="I9" s="95" t="s">
        <v>68</v>
      </c>
      <c r="J9" s="96"/>
      <c r="K9" s="45">
        <v>24</v>
      </c>
      <c r="L9" s="46">
        <v>2</v>
      </c>
      <c r="M9" s="32">
        <v>26</v>
      </c>
    </row>
    <row r="10" spans="2:18">
      <c r="B10" s="12" t="s">
        <v>13</v>
      </c>
      <c r="C10" s="13"/>
      <c r="D10" s="15" t="s">
        <v>43</v>
      </c>
      <c r="E10" s="10"/>
      <c r="F10" s="10"/>
      <c r="G10" s="10"/>
      <c r="H10" s="10"/>
      <c r="I10" s="10"/>
      <c r="J10" s="28"/>
      <c r="K10" s="10"/>
      <c r="L10" s="10"/>
      <c r="M10" s="10"/>
    </row>
    <row r="11" spans="2:18" ht="11.25" customHeight="1"/>
    <row r="12" spans="2:18" ht="12" customHeight="1">
      <c r="B12" s="74"/>
      <c r="C12" s="81" t="s">
        <v>15</v>
      </c>
      <c r="D12" s="64" t="s">
        <v>4</v>
      </c>
      <c r="E12" s="66" t="s">
        <v>69</v>
      </c>
      <c r="F12" s="66" t="s">
        <v>70</v>
      </c>
      <c r="G12" s="86"/>
      <c r="H12" s="86"/>
      <c r="I12" s="87"/>
      <c r="J12" s="88"/>
      <c r="K12" s="86"/>
      <c r="L12" s="86"/>
      <c r="M12" s="87"/>
    </row>
    <row r="13" spans="2:18" ht="46.5" customHeight="1">
      <c r="B13" s="75"/>
      <c r="C13" s="82"/>
      <c r="D13" s="65"/>
      <c r="E13" s="67"/>
      <c r="F13" s="67"/>
      <c r="G13" s="25"/>
      <c r="H13" s="25"/>
      <c r="I13" s="26"/>
      <c r="J13" s="25"/>
      <c r="K13" s="25"/>
      <c r="L13" s="24"/>
      <c r="M13" s="25"/>
    </row>
    <row r="14" spans="2:18" ht="72" customHeight="1">
      <c r="B14" s="71" t="s">
        <v>16</v>
      </c>
      <c r="C14" s="72"/>
      <c r="D14" s="73"/>
      <c r="E14" s="4"/>
      <c r="F14" s="4"/>
      <c r="G14" s="4"/>
      <c r="H14" s="4"/>
      <c r="I14" s="4"/>
      <c r="J14" s="4"/>
      <c r="K14" s="4"/>
      <c r="L14" s="4"/>
      <c r="M14" s="4"/>
      <c r="N14" s="34"/>
      <c r="Q14" s="1"/>
      <c r="R14" s="1"/>
    </row>
    <row r="15" spans="2:18" ht="42" customHeight="1">
      <c r="B15" s="76" t="s">
        <v>78</v>
      </c>
      <c r="C15" s="68" t="s">
        <v>17</v>
      </c>
      <c r="D15" s="16" t="s">
        <v>58</v>
      </c>
      <c r="E15" s="17">
        <v>0</v>
      </c>
      <c r="F15" s="17">
        <v>0</v>
      </c>
      <c r="G15" s="17"/>
      <c r="H15" s="17"/>
      <c r="I15" s="17"/>
      <c r="J15" s="17"/>
      <c r="K15" s="17"/>
      <c r="L15" s="17"/>
      <c r="M15" s="17"/>
      <c r="Q15" s="1"/>
      <c r="R15" s="1"/>
    </row>
    <row r="16" spans="2:18" ht="42" customHeight="1">
      <c r="B16" s="76"/>
      <c r="C16" s="69"/>
      <c r="D16" s="16" t="s">
        <v>59</v>
      </c>
      <c r="E16" s="17">
        <v>0</v>
      </c>
      <c r="F16" s="17">
        <v>0</v>
      </c>
      <c r="G16" s="17"/>
      <c r="H16" s="17"/>
      <c r="I16" s="17"/>
      <c r="J16" s="17"/>
      <c r="K16" s="17"/>
      <c r="L16" s="17"/>
      <c r="M16" s="17"/>
      <c r="N16" s="35"/>
      <c r="Q16" s="3" t="s">
        <v>18</v>
      </c>
      <c r="R16" s="3" t="s">
        <v>71</v>
      </c>
    </row>
    <row r="17" spans="2:18" ht="42" customHeight="1">
      <c r="B17" s="76"/>
      <c r="C17" s="70"/>
      <c r="D17" s="52" t="s">
        <v>20</v>
      </c>
      <c r="E17" s="53">
        <f>E15+E16</f>
        <v>0</v>
      </c>
      <c r="F17" s="53">
        <f>F15+F16</f>
        <v>0</v>
      </c>
      <c r="G17" s="53"/>
      <c r="H17" s="53"/>
      <c r="I17" s="53"/>
      <c r="J17" s="53"/>
      <c r="K17" s="53"/>
      <c r="L17" s="53"/>
      <c r="M17" s="53"/>
      <c r="N17" s="35">
        <f>SUM(E17:M17)</f>
        <v>0</v>
      </c>
      <c r="Q17" s="3" t="s">
        <v>17</v>
      </c>
      <c r="R17" s="3">
        <f>N17</f>
        <v>0</v>
      </c>
    </row>
    <row r="18" spans="2:18" ht="42" customHeight="1">
      <c r="B18" s="76"/>
      <c r="C18" s="68" t="s">
        <v>21</v>
      </c>
      <c r="D18" s="16" t="s">
        <v>58</v>
      </c>
      <c r="E18" s="18">
        <v>1</v>
      </c>
      <c r="F18" s="18">
        <v>0</v>
      </c>
      <c r="G18" s="18"/>
      <c r="H18" s="18"/>
      <c r="I18" s="18"/>
      <c r="J18" s="18"/>
      <c r="K18" s="18"/>
      <c r="L18" s="18"/>
      <c r="M18" s="18"/>
      <c r="Q18" s="3" t="s">
        <v>21</v>
      </c>
      <c r="R18" s="3">
        <f>N20</f>
        <v>2</v>
      </c>
    </row>
    <row r="19" spans="2:18" ht="42" customHeight="1">
      <c r="B19" s="76"/>
      <c r="C19" s="69"/>
      <c r="D19" s="16" t="s">
        <v>59</v>
      </c>
      <c r="E19" s="18">
        <v>1</v>
      </c>
      <c r="F19" s="18">
        <v>0</v>
      </c>
      <c r="G19" s="18"/>
      <c r="H19" s="18"/>
      <c r="I19" s="18"/>
      <c r="J19" s="18"/>
      <c r="K19" s="18"/>
      <c r="L19" s="18"/>
      <c r="M19" s="18"/>
      <c r="N19" s="35"/>
      <c r="Q19" s="3" t="s">
        <v>22</v>
      </c>
      <c r="R19" s="3">
        <f>N23</f>
        <v>4</v>
      </c>
    </row>
    <row r="20" spans="2:18" ht="42" customHeight="1">
      <c r="B20" s="76"/>
      <c r="C20" s="70"/>
      <c r="D20" s="52" t="s">
        <v>20</v>
      </c>
      <c r="E20" s="53">
        <f>E18+E19</f>
        <v>2</v>
      </c>
      <c r="F20" s="53">
        <f>F18+F19</f>
        <v>0</v>
      </c>
      <c r="G20" s="53"/>
      <c r="H20" s="53"/>
      <c r="I20" s="53"/>
      <c r="J20" s="53"/>
      <c r="K20" s="53"/>
      <c r="L20" s="53"/>
      <c r="M20" s="53"/>
      <c r="N20" s="35">
        <f>SUM(E20:M20)</f>
        <v>2</v>
      </c>
      <c r="Q20" s="3" t="s">
        <v>23</v>
      </c>
      <c r="R20" s="3">
        <f>N26</f>
        <v>8</v>
      </c>
    </row>
    <row r="21" spans="2:18" ht="42" customHeight="1">
      <c r="B21" s="76"/>
      <c r="C21" s="68" t="s">
        <v>22</v>
      </c>
      <c r="D21" s="16" t="s">
        <v>58</v>
      </c>
      <c r="E21" s="18">
        <v>0</v>
      </c>
      <c r="F21" s="18">
        <v>0</v>
      </c>
      <c r="G21" s="18"/>
      <c r="H21" s="18"/>
      <c r="I21" s="18"/>
      <c r="J21" s="18"/>
      <c r="K21" s="18"/>
      <c r="L21" s="18"/>
      <c r="M21" s="18"/>
      <c r="Q21" s="3" t="s">
        <v>24</v>
      </c>
      <c r="R21" s="3">
        <f>N29</f>
        <v>18</v>
      </c>
    </row>
    <row r="22" spans="2:18" ht="42" customHeight="1">
      <c r="B22" s="76"/>
      <c r="C22" s="69"/>
      <c r="D22" s="16" t="s">
        <v>59</v>
      </c>
      <c r="E22" s="18">
        <v>3</v>
      </c>
      <c r="F22" s="18">
        <v>1</v>
      </c>
      <c r="G22" s="18"/>
      <c r="H22" s="18"/>
      <c r="I22" s="18"/>
      <c r="J22" s="18"/>
      <c r="K22" s="18"/>
      <c r="L22" s="18"/>
      <c r="M22" s="18"/>
      <c r="N22" s="35"/>
      <c r="Q22" s="3" t="s">
        <v>25</v>
      </c>
      <c r="R22" s="3">
        <f>N32</f>
        <v>22</v>
      </c>
    </row>
    <row r="23" spans="2:18" ht="42" customHeight="1">
      <c r="B23" s="76"/>
      <c r="C23" s="70"/>
      <c r="D23" s="52" t="s">
        <v>20</v>
      </c>
      <c r="E23" s="53">
        <f>E21+E22</f>
        <v>3</v>
      </c>
      <c r="F23" s="53">
        <f>F21+F22</f>
        <v>1</v>
      </c>
      <c r="G23" s="53"/>
      <c r="H23" s="53"/>
      <c r="I23" s="53"/>
      <c r="J23" s="53"/>
      <c r="K23" s="53"/>
      <c r="L23" s="53"/>
      <c r="M23" s="53"/>
      <c r="N23" s="35">
        <f>SUM(E23:M23)</f>
        <v>4</v>
      </c>
      <c r="Q23" s="3" t="s">
        <v>26</v>
      </c>
      <c r="R23" s="3">
        <f>N35</f>
        <v>38</v>
      </c>
    </row>
    <row r="24" spans="2:18" ht="42" customHeight="1">
      <c r="B24" s="76"/>
      <c r="C24" s="68" t="s">
        <v>23</v>
      </c>
      <c r="D24" s="16" t="s">
        <v>58</v>
      </c>
      <c r="E24" s="18">
        <v>2</v>
      </c>
      <c r="F24" s="18">
        <v>2</v>
      </c>
      <c r="G24" s="18"/>
      <c r="H24" s="18"/>
      <c r="I24" s="18"/>
      <c r="J24" s="18"/>
      <c r="K24" s="18"/>
      <c r="L24" s="18"/>
      <c r="M24" s="18"/>
      <c r="Q24" s="3" t="s">
        <v>27</v>
      </c>
      <c r="R24" s="3">
        <f>N38</f>
        <v>54</v>
      </c>
    </row>
    <row r="25" spans="2:18" ht="42" customHeight="1">
      <c r="B25" s="76"/>
      <c r="C25" s="69"/>
      <c r="D25" s="16" t="s">
        <v>59</v>
      </c>
      <c r="E25" s="18">
        <v>2</v>
      </c>
      <c r="F25" s="18">
        <v>2</v>
      </c>
      <c r="G25" s="18"/>
      <c r="H25" s="18"/>
      <c r="I25" s="18"/>
      <c r="J25" s="18"/>
      <c r="K25" s="18"/>
      <c r="L25" s="18"/>
      <c r="M25" s="18"/>
      <c r="N25" s="35"/>
      <c r="Q25" s="3" t="s">
        <v>28</v>
      </c>
      <c r="R25" s="3">
        <f>N41</f>
        <v>68</v>
      </c>
    </row>
    <row r="26" spans="2:18" ht="42" customHeight="1">
      <c r="B26" s="76"/>
      <c r="C26" s="70"/>
      <c r="D26" s="52" t="s">
        <v>20</v>
      </c>
      <c r="E26" s="53">
        <f>E24+E25</f>
        <v>4</v>
      </c>
      <c r="F26" s="53">
        <f>F24+F25</f>
        <v>4</v>
      </c>
      <c r="G26" s="53"/>
      <c r="H26" s="53"/>
      <c r="I26" s="53"/>
      <c r="J26" s="53"/>
      <c r="K26" s="53"/>
      <c r="L26" s="53"/>
      <c r="M26" s="53"/>
      <c r="N26" s="35">
        <f>SUM(E26:M26)</f>
        <v>8</v>
      </c>
      <c r="Q26" s="3" t="s">
        <v>29</v>
      </c>
      <c r="R26" s="3">
        <f>N44</f>
        <v>62</v>
      </c>
    </row>
    <row r="27" spans="2:18" ht="42" customHeight="1">
      <c r="B27" s="77"/>
      <c r="C27" s="83" t="s">
        <v>24</v>
      </c>
      <c r="D27" s="16" t="s">
        <v>58</v>
      </c>
      <c r="E27" s="18">
        <v>6</v>
      </c>
      <c r="F27" s="18">
        <v>4</v>
      </c>
      <c r="G27" s="18"/>
      <c r="H27" s="18"/>
      <c r="I27" s="18"/>
      <c r="J27" s="18"/>
      <c r="K27" s="18"/>
      <c r="L27" s="18"/>
      <c r="M27" s="18"/>
      <c r="Q27" s="3" t="s">
        <v>30</v>
      </c>
      <c r="R27" s="3">
        <f>N47</f>
        <v>46</v>
      </c>
    </row>
    <row r="28" spans="2:18" ht="42" customHeight="1">
      <c r="B28" s="77"/>
      <c r="C28" s="84"/>
      <c r="D28" s="16" t="s">
        <v>59</v>
      </c>
      <c r="E28" s="18">
        <v>4</v>
      </c>
      <c r="F28" s="18">
        <v>4</v>
      </c>
      <c r="G28" s="18"/>
      <c r="H28" s="18"/>
      <c r="I28" s="18"/>
      <c r="J28" s="18"/>
      <c r="K28" s="18"/>
      <c r="L28" s="18"/>
      <c r="M28" s="18"/>
      <c r="N28" s="35"/>
      <c r="Q28" s="3" t="s">
        <v>31</v>
      </c>
      <c r="R28" s="3">
        <f>N50</f>
        <v>38</v>
      </c>
    </row>
    <row r="29" spans="2:18" ht="42" customHeight="1">
      <c r="B29" s="77"/>
      <c r="C29" s="85"/>
      <c r="D29" s="52" t="s">
        <v>20</v>
      </c>
      <c r="E29" s="53">
        <f>E27+E28</f>
        <v>10</v>
      </c>
      <c r="F29" s="53">
        <f>F27+F28</f>
        <v>8</v>
      </c>
      <c r="G29" s="53"/>
      <c r="H29" s="53"/>
      <c r="I29" s="53"/>
      <c r="J29" s="53"/>
      <c r="K29" s="53"/>
      <c r="L29" s="53"/>
      <c r="M29" s="53"/>
      <c r="N29" s="35">
        <f>SUM(E29:M29)</f>
        <v>18</v>
      </c>
      <c r="Q29" s="3" t="s">
        <v>32</v>
      </c>
      <c r="R29" s="3">
        <f>N53</f>
        <v>28</v>
      </c>
    </row>
    <row r="30" spans="2:18" ht="42" customHeight="1">
      <c r="B30" s="76"/>
      <c r="C30" s="68" t="s">
        <v>25</v>
      </c>
      <c r="D30" s="16" t="s">
        <v>58</v>
      </c>
      <c r="E30" s="18">
        <v>4</v>
      </c>
      <c r="F30" s="18">
        <v>6</v>
      </c>
      <c r="G30" s="18"/>
      <c r="H30" s="18"/>
      <c r="I30" s="18"/>
      <c r="J30" s="18"/>
      <c r="K30" s="18"/>
      <c r="L30" s="18"/>
      <c r="M30" s="18"/>
      <c r="Q30" s="3" t="s">
        <v>33</v>
      </c>
      <c r="R30" s="3">
        <f>N56</f>
        <v>15</v>
      </c>
    </row>
    <row r="31" spans="2:18" ht="42" customHeight="1">
      <c r="B31" s="76"/>
      <c r="C31" s="69"/>
      <c r="D31" s="16" t="s">
        <v>59</v>
      </c>
      <c r="E31" s="18">
        <v>6</v>
      </c>
      <c r="F31" s="18">
        <v>6</v>
      </c>
      <c r="G31" s="18"/>
      <c r="H31" s="18"/>
      <c r="I31" s="18"/>
      <c r="J31" s="18"/>
      <c r="K31" s="18"/>
      <c r="L31" s="18"/>
      <c r="M31" s="18"/>
      <c r="N31" s="35"/>
      <c r="Q31" s="3" t="s">
        <v>34</v>
      </c>
      <c r="R31" s="3">
        <f>N59</f>
        <v>5</v>
      </c>
    </row>
    <row r="32" spans="2:18" ht="42" customHeight="1">
      <c r="B32" s="76"/>
      <c r="C32" s="70"/>
      <c r="D32" s="52" t="s">
        <v>20</v>
      </c>
      <c r="E32" s="53">
        <f>E30+E31</f>
        <v>10</v>
      </c>
      <c r="F32" s="53">
        <f>F30+F31</f>
        <v>12</v>
      </c>
      <c r="G32" s="53"/>
      <c r="H32" s="53"/>
      <c r="I32" s="53"/>
      <c r="J32" s="53"/>
      <c r="K32" s="53"/>
      <c r="L32" s="53"/>
      <c r="M32" s="53"/>
      <c r="N32" s="35">
        <f>SUM(E32:M32)</f>
        <v>22</v>
      </c>
      <c r="Q32" s="3" t="s">
        <v>35</v>
      </c>
      <c r="R32" s="3">
        <f>N62</f>
        <v>24</v>
      </c>
    </row>
    <row r="33" spans="2:18" ht="42" customHeight="1">
      <c r="B33" s="76"/>
      <c r="C33" s="68" t="s">
        <v>26</v>
      </c>
      <c r="D33" s="16" t="s">
        <v>58</v>
      </c>
      <c r="E33" s="18">
        <v>8</v>
      </c>
      <c r="F33" s="18">
        <v>10</v>
      </c>
      <c r="G33" s="18"/>
      <c r="H33" s="18"/>
      <c r="I33" s="18"/>
      <c r="J33" s="18"/>
      <c r="K33" s="18"/>
      <c r="L33" s="18"/>
      <c r="M33" s="18"/>
      <c r="Q33" s="3" t="s">
        <v>36</v>
      </c>
      <c r="R33" s="3">
        <f>N65</f>
        <v>18</v>
      </c>
    </row>
    <row r="34" spans="2:18" ht="42" customHeight="1">
      <c r="B34" s="76"/>
      <c r="C34" s="69"/>
      <c r="D34" s="16" t="s">
        <v>59</v>
      </c>
      <c r="E34" s="18">
        <v>8</v>
      </c>
      <c r="F34" s="18">
        <v>12</v>
      </c>
      <c r="G34" s="18"/>
      <c r="H34" s="18"/>
      <c r="I34" s="18"/>
      <c r="J34" s="18"/>
      <c r="K34" s="18"/>
      <c r="L34" s="18"/>
      <c r="M34" s="18"/>
      <c r="N34" s="35"/>
      <c r="Q34" s="1"/>
      <c r="R34" s="1"/>
    </row>
    <row r="35" spans="2:18" ht="42" customHeight="1">
      <c r="B35" s="76"/>
      <c r="C35" s="70"/>
      <c r="D35" s="54" t="s">
        <v>20</v>
      </c>
      <c r="E35" s="53">
        <f>E33+E34</f>
        <v>16</v>
      </c>
      <c r="F35" s="53">
        <f>F33+F34</f>
        <v>22</v>
      </c>
      <c r="G35" s="53"/>
      <c r="H35" s="53"/>
      <c r="I35" s="53"/>
      <c r="J35" s="53"/>
      <c r="K35" s="53"/>
      <c r="L35" s="53"/>
      <c r="M35" s="53"/>
      <c r="N35" s="35">
        <f>SUM(E35:M35)</f>
        <v>38</v>
      </c>
      <c r="Q35" s="1"/>
      <c r="R35" s="1"/>
    </row>
    <row r="36" spans="2:18" ht="42" customHeight="1">
      <c r="B36" s="76"/>
      <c r="C36" s="68" t="s">
        <v>27</v>
      </c>
      <c r="D36" s="16" t="s">
        <v>58</v>
      </c>
      <c r="E36" s="18">
        <v>12</v>
      </c>
      <c r="F36" s="18">
        <v>16</v>
      </c>
      <c r="G36" s="18"/>
      <c r="H36" s="18"/>
      <c r="I36" s="18"/>
      <c r="J36" s="18"/>
      <c r="K36" s="18"/>
      <c r="L36" s="18"/>
      <c r="M36" s="18"/>
      <c r="Q36" s="1"/>
      <c r="R36" s="1"/>
    </row>
    <row r="37" spans="2:18" ht="42" customHeight="1">
      <c r="B37" s="76"/>
      <c r="C37" s="69"/>
      <c r="D37" s="16" t="s">
        <v>59</v>
      </c>
      <c r="E37" s="18">
        <v>12</v>
      </c>
      <c r="F37" s="18">
        <v>14</v>
      </c>
      <c r="G37" s="18"/>
      <c r="H37" s="18"/>
      <c r="I37" s="18"/>
      <c r="J37" s="18"/>
      <c r="K37" s="18"/>
      <c r="L37" s="18"/>
      <c r="M37" s="18"/>
      <c r="N37" s="35"/>
      <c r="Q37" s="1"/>
      <c r="R37" s="1"/>
    </row>
    <row r="38" spans="2:18" ht="42" customHeight="1">
      <c r="B38" s="76"/>
      <c r="C38" s="70"/>
      <c r="D38" s="52" t="s">
        <v>20</v>
      </c>
      <c r="E38" s="53">
        <f>E36+E37</f>
        <v>24</v>
      </c>
      <c r="F38" s="53">
        <f>F36+F37</f>
        <v>30</v>
      </c>
      <c r="G38" s="53"/>
      <c r="H38" s="53"/>
      <c r="I38" s="53"/>
      <c r="J38" s="53"/>
      <c r="K38" s="53"/>
      <c r="L38" s="53"/>
      <c r="M38" s="53"/>
      <c r="N38" s="35">
        <f>SUM(E38:M38)</f>
        <v>54</v>
      </c>
      <c r="Q38" s="1"/>
      <c r="R38" s="1"/>
    </row>
    <row r="39" spans="2:18" ht="42" customHeight="1">
      <c r="B39" s="76"/>
      <c r="C39" s="68" t="s">
        <v>28</v>
      </c>
      <c r="D39" s="16" t="s">
        <v>58</v>
      </c>
      <c r="E39" s="18">
        <v>12</v>
      </c>
      <c r="F39" s="18">
        <v>25</v>
      </c>
      <c r="G39" s="18"/>
      <c r="H39" s="18"/>
      <c r="I39" s="18"/>
      <c r="J39" s="18"/>
      <c r="K39" s="18"/>
      <c r="L39" s="18"/>
      <c r="M39" s="18"/>
      <c r="Q39" s="1"/>
      <c r="R39" s="1"/>
    </row>
    <row r="40" spans="2:18" ht="42" customHeight="1">
      <c r="B40" s="76"/>
      <c r="C40" s="69"/>
      <c r="D40" s="16" t="s">
        <v>59</v>
      </c>
      <c r="E40" s="18">
        <v>10</v>
      </c>
      <c r="F40" s="18">
        <v>21</v>
      </c>
      <c r="G40" s="18"/>
      <c r="H40" s="18"/>
      <c r="I40" s="18"/>
      <c r="J40" s="18"/>
      <c r="K40" s="18"/>
      <c r="L40" s="18"/>
      <c r="M40" s="18"/>
      <c r="N40" s="35"/>
      <c r="Q40" s="1"/>
      <c r="R40" s="1"/>
    </row>
    <row r="41" spans="2:18" ht="42" customHeight="1">
      <c r="B41" s="76"/>
      <c r="C41" s="70"/>
      <c r="D41" s="52" t="s">
        <v>20</v>
      </c>
      <c r="E41" s="53">
        <f>E39+E40</f>
        <v>22</v>
      </c>
      <c r="F41" s="53">
        <f>F39+F40</f>
        <v>46</v>
      </c>
      <c r="G41" s="53"/>
      <c r="H41" s="53"/>
      <c r="I41" s="53"/>
      <c r="J41" s="53"/>
      <c r="K41" s="53"/>
      <c r="L41" s="53"/>
      <c r="M41" s="53"/>
      <c r="N41" s="35">
        <f>SUM(E41:M41)</f>
        <v>68</v>
      </c>
      <c r="Q41" s="1"/>
      <c r="R41" s="1"/>
    </row>
    <row r="42" spans="2:18" ht="42" customHeight="1">
      <c r="B42" s="76"/>
      <c r="C42" s="68" t="s">
        <v>29</v>
      </c>
      <c r="D42" s="16" t="s">
        <v>58</v>
      </c>
      <c r="E42" s="18">
        <v>10</v>
      </c>
      <c r="F42" s="18">
        <v>20</v>
      </c>
      <c r="G42" s="18"/>
      <c r="H42" s="18"/>
      <c r="I42" s="18"/>
      <c r="J42" s="18"/>
      <c r="K42" s="18"/>
      <c r="L42" s="18"/>
      <c r="M42" s="18"/>
    </row>
    <row r="43" spans="2:18" ht="42" customHeight="1">
      <c r="B43" s="76"/>
      <c r="C43" s="69"/>
      <c r="D43" s="16" t="s">
        <v>59</v>
      </c>
      <c r="E43" s="18">
        <v>10</v>
      </c>
      <c r="F43" s="18">
        <v>22</v>
      </c>
      <c r="G43" s="18"/>
      <c r="H43" s="18"/>
      <c r="I43" s="18"/>
      <c r="J43" s="18"/>
      <c r="K43" s="18"/>
      <c r="L43" s="18"/>
      <c r="M43" s="18"/>
      <c r="N43" s="35"/>
    </row>
    <row r="44" spans="2:18" ht="42" customHeight="1">
      <c r="B44" s="76"/>
      <c r="C44" s="70"/>
      <c r="D44" s="52" t="s">
        <v>20</v>
      </c>
      <c r="E44" s="53">
        <f>E42+E43</f>
        <v>20</v>
      </c>
      <c r="F44" s="53">
        <f>F42+F43</f>
        <v>42</v>
      </c>
      <c r="G44" s="53"/>
      <c r="H44" s="53"/>
      <c r="I44" s="53"/>
      <c r="J44" s="53"/>
      <c r="K44" s="53"/>
      <c r="L44" s="53"/>
      <c r="M44" s="53"/>
      <c r="N44" s="35">
        <f>SUM(E44:M44)</f>
        <v>62</v>
      </c>
    </row>
    <row r="45" spans="2:18" ht="42" customHeight="1">
      <c r="B45" s="76"/>
      <c r="C45" s="68" t="s">
        <v>30</v>
      </c>
      <c r="D45" s="16" t="s">
        <v>58</v>
      </c>
      <c r="E45" s="18">
        <v>8</v>
      </c>
      <c r="F45" s="18">
        <v>14</v>
      </c>
      <c r="G45" s="18"/>
      <c r="H45" s="18"/>
      <c r="I45" s="18"/>
      <c r="J45" s="18"/>
      <c r="K45" s="18"/>
      <c r="L45" s="18"/>
      <c r="M45" s="18"/>
    </row>
    <row r="46" spans="2:18" ht="42" customHeight="1">
      <c r="B46" s="76"/>
      <c r="C46" s="69"/>
      <c r="D46" s="16" t="s">
        <v>59</v>
      </c>
      <c r="E46" s="18">
        <v>12</v>
      </c>
      <c r="F46" s="18">
        <v>12</v>
      </c>
      <c r="G46" s="18"/>
      <c r="H46" s="18"/>
      <c r="I46" s="18"/>
      <c r="J46" s="18"/>
      <c r="K46" s="18"/>
      <c r="L46" s="18"/>
      <c r="M46" s="18"/>
      <c r="N46" s="35"/>
    </row>
    <row r="47" spans="2:18" ht="42" customHeight="1">
      <c r="B47" s="76"/>
      <c r="C47" s="70"/>
      <c r="D47" s="52" t="s">
        <v>20</v>
      </c>
      <c r="E47" s="53">
        <f>E45+E46</f>
        <v>20</v>
      </c>
      <c r="F47" s="53">
        <f>F45+F46</f>
        <v>26</v>
      </c>
      <c r="G47" s="53"/>
      <c r="H47" s="53"/>
      <c r="I47" s="53"/>
      <c r="J47" s="53"/>
      <c r="K47" s="53"/>
      <c r="L47" s="53"/>
      <c r="M47" s="53"/>
      <c r="N47" s="35">
        <f>SUM(E47:M47)</f>
        <v>46</v>
      </c>
    </row>
    <row r="48" spans="2:18" ht="42" customHeight="1">
      <c r="B48" s="76"/>
      <c r="C48" s="78" t="s">
        <v>37</v>
      </c>
      <c r="D48" s="16" t="s">
        <v>58</v>
      </c>
      <c r="E48" s="18">
        <v>12</v>
      </c>
      <c r="F48" s="18">
        <v>12</v>
      </c>
      <c r="G48" s="18"/>
      <c r="H48" s="18"/>
      <c r="I48" s="18"/>
      <c r="J48" s="18"/>
      <c r="K48" s="18"/>
      <c r="L48" s="18"/>
      <c r="M48" s="18"/>
    </row>
    <row r="49" spans="2:14" ht="42" customHeight="1">
      <c r="B49" s="76"/>
      <c r="C49" s="79"/>
      <c r="D49" s="16" t="s">
        <v>59</v>
      </c>
      <c r="E49" s="18">
        <v>6</v>
      </c>
      <c r="F49" s="18">
        <v>8</v>
      </c>
      <c r="G49" s="18"/>
      <c r="H49" s="18"/>
      <c r="I49" s="18"/>
      <c r="J49" s="18"/>
      <c r="K49" s="18"/>
      <c r="L49" s="18"/>
      <c r="M49" s="18"/>
      <c r="N49" s="35"/>
    </row>
    <row r="50" spans="2:14" ht="42" customHeight="1">
      <c r="B50" s="76"/>
      <c r="C50" s="80"/>
      <c r="D50" s="52" t="s">
        <v>20</v>
      </c>
      <c r="E50" s="53">
        <f>E48+E49</f>
        <v>18</v>
      </c>
      <c r="F50" s="53">
        <f>F48+F49</f>
        <v>20</v>
      </c>
      <c r="G50" s="53"/>
      <c r="H50" s="53"/>
      <c r="I50" s="53"/>
      <c r="J50" s="53"/>
      <c r="K50" s="53"/>
      <c r="L50" s="53"/>
      <c r="M50" s="53"/>
      <c r="N50" s="35">
        <f>SUM(E50:M50)</f>
        <v>38</v>
      </c>
    </row>
    <row r="51" spans="2:14" ht="42" customHeight="1">
      <c r="B51" s="76"/>
      <c r="C51" s="68" t="s">
        <v>32</v>
      </c>
      <c r="D51" s="16" t="s">
        <v>58</v>
      </c>
      <c r="E51" s="18">
        <v>10</v>
      </c>
      <c r="F51" s="18">
        <v>10</v>
      </c>
      <c r="G51" s="18"/>
      <c r="H51" s="18"/>
      <c r="I51" s="18"/>
      <c r="J51" s="18"/>
      <c r="K51" s="18"/>
      <c r="L51" s="18"/>
      <c r="M51" s="18"/>
    </row>
    <row r="52" spans="2:14" ht="42" customHeight="1">
      <c r="B52" s="76"/>
      <c r="C52" s="69"/>
      <c r="D52" s="16" t="s">
        <v>59</v>
      </c>
      <c r="E52" s="18">
        <v>4</v>
      </c>
      <c r="F52" s="18">
        <v>4</v>
      </c>
      <c r="G52" s="18"/>
      <c r="H52" s="18"/>
      <c r="I52" s="18"/>
      <c r="J52" s="18"/>
      <c r="K52" s="18"/>
      <c r="L52" s="18"/>
      <c r="M52" s="18"/>
      <c r="N52" s="35"/>
    </row>
    <row r="53" spans="2:14" ht="42" customHeight="1">
      <c r="B53" s="76"/>
      <c r="C53" s="70"/>
      <c r="D53" s="52" t="s">
        <v>20</v>
      </c>
      <c r="E53" s="53">
        <f>E51+E52</f>
        <v>14</v>
      </c>
      <c r="F53" s="53">
        <f>F51+F52</f>
        <v>14</v>
      </c>
      <c r="G53" s="53"/>
      <c r="H53" s="53"/>
      <c r="I53" s="53"/>
      <c r="J53" s="53"/>
      <c r="K53" s="53"/>
      <c r="L53" s="53"/>
      <c r="M53" s="53"/>
      <c r="N53" s="35">
        <f>SUM(E53:M53)</f>
        <v>28</v>
      </c>
    </row>
    <row r="54" spans="2:14" ht="42" customHeight="1">
      <c r="B54" s="76"/>
      <c r="C54" s="68" t="s">
        <v>33</v>
      </c>
      <c r="D54" s="16" t="s">
        <v>58</v>
      </c>
      <c r="E54" s="18">
        <v>2</v>
      </c>
      <c r="F54" s="18">
        <v>5</v>
      </c>
      <c r="G54" s="18"/>
      <c r="H54" s="18"/>
      <c r="I54" s="18"/>
      <c r="J54" s="18"/>
      <c r="K54" s="18"/>
      <c r="L54" s="18"/>
      <c r="M54" s="18"/>
    </row>
    <row r="55" spans="2:14" ht="42" customHeight="1">
      <c r="B55" s="76"/>
      <c r="C55" s="69"/>
      <c r="D55" s="16" t="s">
        <v>59</v>
      </c>
      <c r="E55" s="18">
        <v>4</v>
      </c>
      <c r="F55" s="18">
        <v>4</v>
      </c>
      <c r="G55" s="18"/>
      <c r="H55" s="18"/>
      <c r="I55" s="18"/>
      <c r="J55" s="18"/>
      <c r="K55" s="18"/>
      <c r="L55" s="18"/>
      <c r="M55" s="18"/>
      <c r="N55" s="35"/>
    </row>
    <row r="56" spans="2:14" ht="42" customHeight="1">
      <c r="B56" s="76"/>
      <c r="C56" s="70"/>
      <c r="D56" s="52" t="s">
        <v>20</v>
      </c>
      <c r="E56" s="53">
        <f>E54+E55</f>
        <v>6</v>
      </c>
      <c r="F56" s="53">
        <f>F54+F55</f>
        <v>9</v>
      </c>
      <c r="G56" s="53"/>
      <c r="H56" s="53"/>
      <c r="I56" s="53"/>
      <c r="J56" s="53"/>
      <c r="K56" s="53"/>
      <c r="L56" s="53"/>
      <c r="M56" s="53"/>
      <c r="N56" s="35">
        <f>SUM(E56:M56)</f>
        <v>15</v>
      </c>
    </row>
    <row r="57" spans="2:14" ht="42" customHeight="1">
      <c r="B57" s="76"/>
      <c r="C57" s="68" t="s">
        <v>34</v>
      </c>
      <c r="D57" s="16" t="s">
        <v>58</v>
      </c>
      <c r="E57" s="18">
        <v>2</v>
      </c>
      <c r="F57" s="18">
        <v>2</v>
      </c>
      <c r="G57" s="18"/>
      <c r="H57" s="18"/>
      <c r="I57" s="18"/>
      <c r="J57" s="18"/>
      <c r="K57" s="18"/>
      <c r="L57" s="18"/>
      <c r="M57" s="18"/>
    </row>
    <row r="58" spans="2:14" ht="42" customHeight="1">
      <c r="B58" s="76"/>
      <c r="C58" s="69"/>
      <c r="D58" s="16" t="s">
        <v>59</v>
      </c>
      <c r="E58" s="18">
        <v>0</v>
      </c>
      <c r="F58" s="18">
        <v>1</v>
      </c>
      <c r="G58" s="18"/>
      <c r="H58" s="18"/>
      <c r="I58" s="18"/>
      <c r="J58" s="18"/>
      <c r="K58" s="18"/>
      <c r="L58" s="18"/>
      <c r="M58" s="18"/>
      <c r="N58" s="35"/>
    </row>
    <row r="59" spans="2:14" ht="42" customHeight="1">
      <c r="B59" s="76"/>
      <c r="C59" s="70"/>
      <c r="D59" s="52" t="s">
        <v>20</v>
      </c>
      <c r="E59" s="53">
        <f>E57+E58</f>
        <v>2</v>
      </c>
      <c r="F59" s="53">
        <f>F57+F58</f>
        <v>3</v>
      </c>
      <c r="G59" s="53"/>
      <c r="H59" s="53"/>
      <c r="I59" s="53"/>
      <c r="J59" s="53"/>
      <c r="K59" s="53"/>
      <c r="L59" s="53"/>
      <c r="M59" s="53"/>
      <c r="N59" s="35">
        <f>SUM(E59:M59)</f>
        <v>5</v>
      </c>
    </row>
    <row r="60" spans="2:14" ht="42" customHeight="1">
      <c r="B60" s="76"/>
      <c r="C60" s="68" t="s">
        <v>35</v>
      </c>
      <c r="D60" s="16" t="s">
        <v>58</v>
      </c>
      <c r="E60" s="18">
        <v>7</v>
      </c>
      <c r="F60" s="18">
        <v>6</v>
      </c>
      <c r="G60" s="18"/>
      <c r="H60" s="18"/>
      <c r="I60" s="18"/>
      <c r="J60" s="18"/>
      <c r="K60" s="18"/>
      <c r="L60" s="18"/>
      <c r="M60" s="18"/>
    </row>
    <row r="61" spans="2:14" ht="42" customHeight="1">
      <c r="B61" s="76"/>
      <c r="C61" s="69"/>
      <c r="D61" s="16" t="s">
        <v>59</v>
      </c>
      <c r="E61" s="18">
        <v>5</v>
      </c>
      <c r="F61" s="18">
        <v>6</v>
      </c>
      <c r="G61" s="18"/>
      <c r="H61" s="18"/>
      <c r="I61" s="18"/>
      <c r="J61" s="18"/>
      <c r="K61" s="18"/>
      <c r="L61" s="18"/>
      <c r="M61" s="18"/>
      <c r="N61" s="35"/>
    </row>
    <row r="62" spans="2:14" ht="42" customHeight="1">
      <c r="B62" s="76"/>
      <c r="C62" s="70"/>
      <c r="D62" s="52" t="s">
        <v>20</v>
      </c>
      <c r="E62" s="53">
        <f>E60+E61</f>
        <v>12</v>
      </c>
      <c r="F62" s="53">
        <f>F60+F61</f>
        <v>12</v>
      </c>
      <c r="G62" s="53"/>
      <c r="H62" s="53"/>
      <c r="I62" s="53"/>
      <c r="J62" s="53"/>
      <c r="K62" s="53"/>
      <c r="L62" s="53"/>
      <c r="M62" s="53"/>
      <c r="N62" s="35">
        <f>SUM(E62:M62)</f>
        <v>24</v>
      </c>
    </row>
    <row r="63" spans="2:14" ht="42" customHeight="1">
      <c r="B63" s="76"/>
      <c r="C63" s="68" t="s">
        <v>36</v>
      </c>
      <c r="D63" s="16" t="s">
        <v>58</v>
      </c>
      <c r="E63" s="18">
        <v>2</v>
      </c>
      <c r="F63" s="18">
        <v>6</v>
      </c>
      <c r="G63" s="18"/>
      <c r="H63" s="18"/>
      <c r="I63" s="18"/>
      <c r="J63" s="18"/>
      <c r="K63" s="18"/>
      <c r="L63" s="18"/>
      <c r="M63" s="18"/>
    </row>
    <row r="64" spans="2:14" ht="42" customHeight="1">
      <c r="B64" s="76"/>
      <c r="C64" s="69"/>
      <c r="D64" s="16" t="s">
        <v>59</v>
      </c>
      <c r="E64" s="18">
        <v>4</v>
      </c>
      <c r="F64" s="18">
        <v>6</v>
      </c>
      <c r="G64" s="18"/>
      <c r="H64" s="18"/>
      <c r="I64" s="18"/>
      <c r="J64" s="18"/>
      <c r="K64" s="18"/>
      <c r="L64" s="18"/>
      <c r="M64" s="18"/>
      <c r="N64" s="35"/>
    </row>
    <row r="65" spans="2:18" ht="42" customHeight="1">
      <c r="B65" s="76"/>
      <c r="C65" s="70"/>
      <c r="D65" s="52" t="s">
        <v>20</v>
      </c>
      <c r="E65" s="53">
        <f>E63+E64</f>
        <v>6</v>
      </c>
      <c r="F65" s="53">
        <f>F63+F64</f>
        <v>12</v>
      </c>
      <c r="G65" s="53"/>
      <c r="H65" s="53"/>
      <c r="I65" s="53"/>
      <c r="J65" s="53"/>
      <c r="K65" s="53"/>
      <c r="L65" s="53"/>
      <c r="M65" s="53"/>
      <c r="N65" s="35">
        <f>SUM(E65:M65)</f>
        <v>18</v>
      </c>
    </row>
    <row r="66" spans="2:18" ht="42" customHeight="1">
      <c r="B66" s="58" t="s">
        <v>38</v>
      </c>
      <c r="C66" s="59"/>
      <c r="D66" s="36" t="s">
        <v>39</v>
      </c>
      <c r="E66" s="37">
        <f>SUM(E15,E18,E21,E24,E27,E30,E33,E36,E39,E42,E45,E48,E51,E54,E57,E60,E63,)</f>
        <v>98</v>
      </c>
      <c r="F66" s="37">
        <f t="shared" ref="F66:F67" si="0">SUM(F15,F18,F21,F24,F27,F30,F33,F36,F39,F42,F45,F48,F51,F54,F57,F60,F63,)</f>
        <v>138</v>
      </c>
      <c r="G66" s="55"/>
      <c r="H66" s="55"/>
      <c r="I66" s="55"/>
      <c r="J66" s="55"/>
      <c r="K66" s="55"/>
      <c r="L66" s="55"/>
      <c r="M66" s="55"/>
    </row>
    <row r="67" spans="2:18" ht="42" customHeight="1">
      <c r="B67" s="60"/>
      <c r="C67" s="61"/>
      <c r="D67" s="36" t="s">
        <v>40</v>
      </c>
      <c r="E67" s="37">
        <f>SUM(E16,E19,E22,E25,E28,E31,E34,E37,E40,E43,E46,E49,E52,E55,E58,E61,E64,)</f>
        <v>91</v>
      </c>
      <c r="F67" s="37">
        <f t="shared" si="0"/>
        <v>123</v>
      </c>
      <c r="G67" s="55"/>
      <c r="H67" s="55"/>
      <c r="I67" s="55"/>
      <c r="J67" s="55"/>
      <c r="K67" s="55"/>
      <c r="L67" s="55"/>
      <c r="M67" s="55"/>
    </row>
    <row r="68" spans="2:18" ht="42" customHeight="1">
      <c r="B68" s="62"/>
      <c r="C68" s="63"/>
      <c r="D68" s="36"/>
      <c r="E68" s="38">
        <f>SUM(E66:E67)</f>
        <v>189</v>
      </c>
      <c r="F68" s="38">
        <f t="shared" ref="F68" si="1">SUM(F66:F67)</f>
        <v>261</v>
      </c>
      <c r="G68" s="56"/>
      <c r="H68" s="56"/>
      <c r="I68" s="56"/>
      <c r="J68" s="56"/>
      <c r="K68" s="56"/>
      <c r="L68" s="56"/>
      <c r="M68" s="56"/>
      <c r="N68" s="35">
        <f>SUM(E68:M68)</f>
        <v>450</v>
      </c>
    </row>
    <row r="69" spans="2:18" ht="42" customHeight="1" thickBot="1">
      <c r="B69" s="39" t="s">
        <v>41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3"/>
    </row>
    <row r="70" spans="2:18" s="8" customFormat="1" ht="13.8">
      <c r="B70" s="41"/>
      <c r="C70" s="42"/>
      <c r="D70" s="42"/>
      <c r="E70" s="42"/>
      <c r="F70" s="42"/>
      <c r="Q70" s="44"/>
      <c r="R70" s="44"/>
    </row>
    <row r="72" spans="2:18">
      <c r="B72" s="42" t="s">
        <v>42</v>
      </c>
      <c r="G72" s="42"/>
      <c r="H72" s="42"/>
      <c r="I72" s="42" t="s">
        <v>72</v>
      </c>
      <c r="J72" s="42"/>
      <c r="K72" s="42"/>
      <c r="L72" s="42"/>
      <c r="M72" s="42"/>
    </row>
  </sheetData>
  <mergeCells count="31">
    <mergeCell ref="B3:M3"/>
    <mergeCell ref="B4:M4"/>
    <mergeCell ref="B5:M5"/>
    <mergeCell ref="E12:E13"/>
    <mergeCell ref="F12:F13"/>
    <mergeCell ref="G12:I12"/>
    <mergeCell ref="J12:M12"/>
    <mergeCell ref="I9:J9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R72"/>
  <sheetViews>
    <sheetView view="pageBreakPreview" zoomScale="50" zoomScaleNormal="55" zoomScaleSheetLayoutView="50" workbookViewId="0">
      <selection activeCell="B3" sqref="B3:M3"/>
    </sheetView>
  </sheetViews>
  <sheetFormatPr baseColWidth="10" defaultColWidth="11.44140625" defaultRowHeight="14.4"/>
  <cols>
    <col min="1" max="1" width="2.109375" style="1" customWidth="1"/>
    <col min="2" max="2" width="10.5546875" style="1" customWidth="1"/>
    <col min="3" max="3" width="24.88671875" style="1" customWidth="1"/>
    <col min="4" max="4" width="50.6640625" style="1" customWidth="1"/>
    <col min="5" max="5" width="16.5546875" style="1" customWidth="1"/>
    <col min="6" max="6" width="18.33203125" style="1" customWidth="1"/>
    <col min="7" max="7" width="11.88671875" style="1" customWidth="1"/>
    <col min="8" max="8" width="13.44140625" style="1" customWidth="1"/>
    <col min="9" max="9" width="11.88671875" style="1" customWidth="1"/>
    <col min="10" max="10" width="12.109375" style="1" customWidth="1"/>
    <col min="11" max="11" width="10.6640625" style="1" customWidth="1"/>
    <col min="12" max="13" width="11.44140625" style="1" customWidth="1"/>
    <col min="14" max="16" width="11.44140625" style="1"/>
    <col min="17" max="17" width="14" style="2" customWidth="1"/>
    <col min="18" max="18" width="11.6640625" style="2" customWidth="1"/>
    <col min="19" max="16384" width="11.44140625" style="1"/>
  </cols>
  <sheetData>
    <row r="1" spans="2:18"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8" ht="51.6" customHeight="1">
      <c r="B2" s="11"/>
      <c r="C2" s="11"/>
      <c r="D2" s="10"/>
      <c r="E2" s="10"/>
      <c r="F2" s="10"/>
      <c r="G2" s="10"/>
      <c r="H2" s="10"/>
      <c r="I2" s="10"/>
      <c r="J2" s="10"/>
      <c r="K2" s="27" t="s">
        <v>76</v>
      </c>
      <c r="L2" s="10"/>
      <c r="M2" s="10"/>
    </row>
    <row r="3" spans="2:18" ht="17.399999999999999">
      <c r="B3" s="89" t="s">
        <v>74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2:18" ht="44.4" customHeight="1">
      <c r="B4" s="90" t="s">
        <v>75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2:18" ht="39" customHeight="1">
      <c r="B5" s="91" t="s">
        <v>66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8">
      <c r="B6" s="11"/>
      <c r="C6" s="11"/>
      <c r="D6" s="10"/>
      <c r="E6" s="10"/>
      <c r="F6" s="10"/>
      <c r="G6" s="10"/>
      <c r="H6" s="10"/>
      <c r="I6" s="10"/>
      <c r="J6" s="28"/>
      <c r="K6" s="10"/>
      <c r="L6" s="10"/>
      <c r="M6" s="10"/>
    </row>
    <row r="7" spans="2:18" ht="21" customHeight="1">
      <c r="B7" s="12" t="s">
        <v>1</v>
      </c>
      <c r="C7" s="13"/>
      <c r="D7" s="13" t="s">
        <v>55</v>
      </c>
      <c r="E7" s="14"/>
      <c r="F7" s="14"/>
      <c r="G7" s="20" t="s">
        <v>3</v>
      </c>
      <c r="H7" s="14"/>
      <c r="I7" s="29"/>
      <c r="J7" s="30"/>
      <c r="K7" s="30" t="s">
        <v>57</v>
      </c>
      <c r="L7" s="16"/>
      <c r="M7" s="32"/>
    </row>
    <row r="8" spans="2:18" ht="17.25" customHeight="1">
      <c r="B8" s="12" t="s">
        <v>4</v>
      </c>
      <c r="C8" s="13"/>
      <c r="D8" s="13" t="s">
        <v>5</v>
      </c>
      <c r="E8" s="19" t="s">
        <v>6</v>
      </c>
      <c r="F8" s="23" t="s">
        <v>7</v>
      </c>
      <c r="G8" s="20" t="s">
        <v>8</v>
      </c>
      <c r="H8" s="14"/>
      <c r="I8" s="29"/>
      <c r="J8" s="30"/>
      <c r="K8" s="31"/>
      <c r="L8" s="30" t="s">
        <v>65</v>
      </c>
      <c r="M8" s="33"/>
    </row>
    <row r="9" spans="2:18" ht="19.5" customHeight="1">
      <c r="B9" s="12" t="s">
        <v>9</v>
      </c>
      <c r="C9" s="13"/>
      <c r="D9" s="13" t="s">
        <v>10</v>
      </c>
      <c r="E9" s="14"/>
      <c r="F9" s="14"/>
      <c r="G9" s="20" t="s">
        <v>11</v>
      </c>
      <c r="H9" s="19"/>
      <c r="I9" s="93" t="s">
        <v>44</v>
      </c>
      <c r="J9" s="94"/>
      <c r="K9" s="45">
        <v>25</v>
      </c>
      <c r="L9" s="46">
        <v>2</v>
      </c>
      <c r="M9" s="32">
        <v>26</v>
      </c>
    </row>
    <row r="10" spans="2:18">
      <c r="B10" s="12" t="s">
        <v>13</v>
      </c>
      <c r="C10" s="13"/>
      <c r="D10" s="32" t="s">
        <v>53</v>
      </c>
      <c r="E10" s="10"/>
      <c r="F10" s="10"/>
      <c r="G10" s="10"/>
      <c r="H10" s="10"/>
      <c r="I10" s="10"/>
      <c r="J10" s="28"/>
      <c r="K10" s="10"/>
      <c r="L10" s="10"/>
      <c r="M10" s="10"/>
    </row>
    <row r="12" spans="2:18" ht="12.75" customHeight="1">
      <c r="B12" s="74"/>
      <c r="C12" s="81" t="s">
        <v>15</v>
      </c>
      <c r="D12" s="64" t="s">
        <v>4</v>
      </c>
      <c r="E12" s="66" t="s">
        <v>69</v>
      </c>
      <c r="F12" s="66" t="s">
        <v>70</v>
      </c>
      <c r="G12" s="86"/>
      <c r="H12" s="86"/>
      <c r="I12" s="87"/>
      <c r="J12" s="88"/>
      <c r="K12" s="86"/>
      <c r="L12" s="86"/>
      <c r="M12" s="87"/>
    </row>
    <row r="13" spans="2:18">
      <c r="B13" s="75"/>
      <c r="C13" s="82"/>
      <c r="D13" s="65"/>
      <c r="E13" s="67"/>
      <c r="F13" s="67"/>
      <c r="G13" s="25"/>
      <c r="H13" s="25"/>
      <c r="I13" s="26"/>
      <c r="J13" s="25"/>
      <c r="K13" s="25"/>
      <c r="L13" s="24"/>
      <c r="M13" s="25"/>
    </row>
    <row r="14" spans="2:18" ht="72" customHeight="1">
      <c r="B14" s="71" t="s">
        <v>16</v>
      </c>
      <c r="C14" s="72"/>
      <c r="D14" s="73"/>
      <c r="E14" s="4"/>
      <c r="F14" s="4"/>
      <c r="G14" s="4"/>
      <c r="H14" s="4"/>
      <c r="I14" s="4"/>
      <c r="J14" s="4"/>
      <c r="K14" s="4"/>
      <c r="L14" s="4"/>
      <c r="M14" s="4"/>
      <c r="N14" s="34"/>
      <c r="Q14" s="1"/>
      <c r="R14" s="1"/>
    </row>
    <row r="15" spans="2:18" ht="42" customHeight="1">
      <c r="B15" s="76" t="s">
        <v>79</v>
      </c>
      <c r="C15" s="68" t="s">
        <v>17</v>
      </c>
      <c r="D15" s="16" t="s">
        <v>58</v>
      </c>
      <c r="E15" s="17">
        <v>0</v>
      </c>
      <c r="F15" s="17">
        <v>0</v>
      </c>
      <c r="G15" s="17"/>
      <c r="H15" s="17"/>
      <c r="I15" s="17"/>
      <c r="J15" s="17"/>
      <c r="K15" s="17"/>
      <c r="L15" s="17"/>
      <c r="M15" s="17"/>
      <c r="Q15" s="1"/>
      <c r="R15" s="1"/>
    </row>
    <row r="16" spans="2:18" ht="42" customHeight="1">
      <c r="B16" s="76"/>
      <c r="C16" s="69"/>
      <c r="D16" s="16" t="s">
        <v>59</v>
      </c>
      <c r="E16" s="17">
        <v>0</v>
      </c>
      <c r="F16" s="17">
        <v>0</v>
      </c>
      <c r="G16" s="17"/>
      <c r="H16" s="17"/>
      <c r="I16" s="17"/>
      <c r="J16" s="17"/>
      <c r="K16" s="17"/>
      <c r="L16" s="17"/>
      <c r="M16" s="17"/>
      <c r="N16" s="35"/>
      <c r="Q16" s="3" t="s">
        <v>18</v>
      </c>
      <c r="R16" s="3" t="s">
        <v>19</v>
      </c>
    </row>
    <row r="17" spans="2:18" ht="42" customHeight="1">
      <c r="B17" s="76"/>
      <c r="C17" s="70"/>
      <c r="D17" s="52" t="s">
        <v>20</v>
      </c>
      <c r="E17" s="53">
        <f>E15+E16</f>
        <v>0</v>
      </c>
      <c r="F17" s="53">
        <f>F15+F16</f>
        <v>0</v>
      </c>
      <c r="G17" s="53"/>
      <c r="H17" s="53"/>
      <c r="I17" s="53"/>
      <c r="J17" s="53"/>
      <c r="K17" s="53"/>
      <c r="L17" s="53"/>
      <c r="M17" s="53"/>
      <c r="N17" s="35">
        <f>SUM(E17:M17)</f>
        <v>0</v>
      </c>
      <c r="Q17" s="3" t="s">
        <v>17</v>
      </c>
      <c r="R17" s="3">
        <f>N17</f>
        <v>0</v>
      </c>
    </row>
    <row r="18" spans="2:18" ht="42" customHeight="1">
      <c r="B18" s="76"/>
      <c r="C18" s="68" t="s">
        <v>21</v>
      </c>
      <c r="D18" s="16" t="s">
        <v>58</v>
      </c>
      <c r="E18" s="18">
        <v>1</v>
      </c>
      <c r="F18" s="18">
        <v>0</v>
      </c>
      <c r="G18" s="18"/>
      <c r="H18" s="18"/>
      <c r="I18" s="18"/>
      <c r="J18" s="18"/>
      <c r="K18" s="18"/>
      <c r="L18" s="18"/>
      <c r="M18" s="18"/>
      <c r="Q18" s="3" t="s">
        <v>21</v>
      </c>
      <c r="R18" s="3">
        <f>N20</f>
        <v>2</v>
      </c>
    </row>
    <row r="19" spans="2:18" ht="42" customHeight="1">
      <c r="B19" s="76"/>
      <c r="C19" s="69"/>
      <c r="D19" s="16" t="s">
        <v>59</v>
      </c>
      <c r="E19" s="18">
        <v>1</v>
      </c>
      <c r="F19" s="18">
        <v>0</v>
      </c>
      <c r="G19" s="18"/>
      <c r="H19" s="18"/>
      <c r="I19" s="18"/>
      <c r="J19" s="18"/>
      <c r="K19" s="18"/>
      <c r="L19" s="18"/>
      <c r="M19" s="18"/>
      <c r="N19" s="35"/>
      <c r="Q19" s="3" t="s">
        <v>22</v>
      </c>
      <c r="R19" s="3">
        <f>N23</f>
        <v>4</v>
      </c>
    </row>
    <row r="20" spans="2:18" ht="42" customHeight="1">
      <c r="B20" s="76"/>
      <c r="C20" s="70"/>
      <c r="D20" s="52" t="s">
        <v>20</v>
      </c>
      <c r="E20" s="53">
        <f>E18+E19</f>
        <v>2</v>
      </c>
      <c r="F20" s="53">
        <f>F18+F19</f>
        <v>0</v>
      </c>
      <c r="G20" s="53"/>
      <c r="H20" s="53"/>
      <c r="I20" s="53"/>
      <c r="J20" s="53"/>
      <c r="K20" s="53"/>
      <c r="L20" s="53"/>
      <c r="M20" s="53"/>
      <c r="N20" s="35">
        <f>SUM(E20:M20)</f>
        <v>2</v>
      </c>
      <c r="Q20" s="3" t="s">
        <v>23</v>
      </c>
      <c r="R20" s="3">
        <f>N26</f>
        <v>5</v>
      </c>
    </row>
    <row r="21" spans="2:18" ht="42" customHeight="1">
      <c r="B21" s="76"/>
      <c r="C21" s="68" t="s">
        <v>22</v>
      </c>
      <c r="D21" s="16" t="s">
        <v>58</v>
      </c>
      <c r="E21" s="18">
        <v>0</v>
      </c>
      <c r="F21" s="18">
        <v>0</v>
      </c>
      <c r="G21" s="18"/>
      <c r="H21" s="18"/>
      <c r="I21" s="18"/>
      <c r="J21" s="18"/>
      <c r="K21" s="18"/>
      <c r="L21" s="18"/>
      <c r="M21" s="18"/>
      <c r="Q21" s="3" t="s">
        <v>24</v>
      </c>
      <c r="R21" s="3">
        <f>N29</f>
        <v>8</v>
      </c>
    </row>
    <row r="22" spans="2:18" ht="42" customHeight="1">
      <c r="B22" s="76"/>
      <c r="C22" s="69"/>
      <c r="D22" s="16" t="s">
        <v>59</v>
      </c>
      <c r="E22" s="18">
        <v>3</v>
      </c>
      <c r="F22" s="18">
        <v>1</v>
      </c>
      <c r="G22" s="18"/>
      <c r="H22" s="18"/>
      <c r="I22" s="18"/>
      <c r="J22" s="18"/>
      <c r="K22" s="18"/>
      <c r="L22" s="18"/>
      <c r="M22" s="18"/>
      <c r="N22" s="35"/>
      <c r="Q22" s="3" t="s">
        <v>25</v>
      </c>
      <c r="R22" s="3">
        <f>N32</f>
        <v>13</v>
      </c>
    </row>
    <row r="23" spans="2:18" ht="42" customHeight="1">
      <c r="B23" s="76"/>
      <c r="C23" s="70"/>
      <c r="D23" s="52" t="s">
        <v>20</v>
      </c>
      <c r="E23" s="53">
        <f>E21+E22</f>
        <v>3</v>
      </c>
      <c r="F23" s="53">
        <f>F21+F22</f>
        <v>1</v>
      </c>
      <c r="G23" s="53"/>
      <c r="H23" s="53"/>
      <c r="I23" s="53"/>
      <c r="J23" s="53"/>
      <c r="K23" s="53"/>
      <c r="L23" s="53"/>
      <c r="M23" s="53"/>
      <c r="N23" s="35">
        <f>SUM(E23:M23)</f>
        <v>4</v>
      </c>
      <c r="Q23" s="3" t="s">
        <v>26</v>
      </c>
      <c r="R23" s="3">
        <f>N35</f>
        <v>27</v>
      </c>
    </row>
    <row r="24" spans="2:18" ht="42" customHeight="1">
      <c r="B24" s="76"/>
      <c r="C24" s="68" t="s">
        <v>23</v>
      </c>
      <c r="D24" s="16" t="s">
        <v>58</v>
      </c>
      <c r="E24" s="18">
        <v>1</v>
      </c>
      <c r="F24" s="18">
        <v>1</v>
      </c>
      <c r="G24" s="18"/>
      <c r="H24" s="18"/>
      <c r="I24" s="18"/>
      <c r="J24" s="18"/>
      <c r="K24" s="18"/>
      <c r="L24" s="18"/>
      <c r="M24" s="18"/>
      <c r="Q24" s="3" t="s">
        <v>27</v>
      </c>
      <c r="R24" s="3">
        <f>N38</f>
        <v>39</v>
      </c>
    </row>
    <row r="25" spans="2:18" ht="42" customHeight="1">
      <c r="B25" s="76"/>
      <c r="C25" s="69"/>
      <c r="D25" s="16" t="s">
        <v>59</v>
      </c>
      <c r="E25" s="18">
        <v>1</v>
      </c>
      <c r="F25" s="18">
        <v>2</v>
      </c>
      <c r="G25" s="18"/>
      <c r="H25" s="18"/>
      <c r="I25" s="18"/>
      <c r="J25" s="18"/>
      <c r="K25" s="18"/>
      <c r="L25" s="18"/>
      <c r="M25" s="18"/>
      <c r="N25" s="35"/>
      <c r="Q25" s="3" t="s">
        <v>28</v>
      </c>
      <c r="R25" s="3">
        <f>N41</f>
        <v>62</v>
      </c>
    </row>
    <row r="26" spans="2:18" ht="42" customHeight="1">
      <c r="B26" s="76"/>
      <c r="C26" s="70"/>
      <c r="D26" s="52" t="s">
        <v>20</v>
      </c>
      <c r="E26" s="53">
        <f>E24+E25</f>
        <v>2</v>
      </c>
      <c r="F26" s="53">
        <f>F24+F25</f>
        <v>3</v>
      </c>
      <c r="G26" s="53"/>
      <c r="H26" s="53"/>
      <c r="I26" s="53"/>
      <c r="J26" s="53"/>
      <c r="K26" s="53"/>
      <c r="L26" s="53"/>
      <c r="M26" s="53"/>
      <c r="N26" s="35">
        <f>SUM(E26:M26)</f>
        <v>5</v>
      </c>
      <c r="Q26" s="3" t="s">
        <v>29</v>
      </c>
      <c r="R26" s="3">
        <f>N44</f>
        <v>61</v>
      </c>
    </row>
    <row r="27" spans="2:18" ht="42" customHeight="1">
      <c r="B27" s="77"/>
      <c r="C27" s="83" t="s">
        <v>24</v>
      </c>
      <c r="D27" s="16" t="s">
        <v>58</v>
      </c>
      <c r="E27" s="18">
        <v>2</v>
      </c>
      <c r="F27" s="18">
        <v>2</v>
      </c>
      <c r="G27" s="18"/>
      <c r="H27" s="18"/>
      <c r="I27" s="18"/>
      <c r="J27" s="18"/>
      <c r="K27" s="18"/>
      <c r="L27" s="18"/>
      <c r="M27" s="18"/>
      <c r="Q27" s="3" t="s">
        <v>30</v>
      </c>
      <c r="R27" s="3">
        <f>N47</f>
        <v>34</v>
      </c>
    </row>
    <row r="28" spans="2:18" ht="42" customHeight="1">
      <c r="B28" s="77"/>
      <c r="C28" s="84"/>
      <c r="D28" s="16" t="s">
        <v>59</v>
      </c>
      <c r="E28" s="18">
        <v>2</v>
      </c>
      <c r="F28" s="18">
        <v>2</v>
      </c>
      <c r="G28" s="18"/>
      <c r="H28" s="18"/>
      <c r="I28" s="18"/>
      <c r="J28" s="18"/>
      <c r="K28" s="18"/>
      <c r="L28" s="18"/>
      <c r="M28" s="18"/>
      <c r="N28" s="35"/>
      <c r="Q28" s="3" t="s">
        <v>31</v>
      </c>
      <c r="R28" s="3">
        <f>N50</f>
        <v>28</v>
      </c>
    </row>
    <row r="29" spans="2:18" ht="42" customHeight="1">
      <c r="B29" s="77"/>
      <c r="C29" s="85"/>
      <c r="D29" s="52" t="s">
        <v>20</v>
      </c>
      <c r="E29" s="53">
        <f>E27+E28</f>
        <v>4</v>
      </c>
      <c r="F29" s="53">
        <f>F27+F28</f>
        <v>4</v>
      </c>
      <c r="G29" s="53"/>
      <c r="H29" s="53"/>
      <c r="I29" s="53"/>
      <c r="J29" s="53"/>
      <c r="K29" s="53"/>
      <c r="L29" s="53"/>
      <c r="M29" s="53"/>
      <c r="N29" s="35">
        <f>SUM(E29:M29)</f>
        <v>8</v>
      </c>
      <c r="Q29" s="3" t="s">
        <v>32</v>
      </c>
      <c r="R29" s="3">
        <f>N53</f>
        <v>8</v>
      </c>
    </row>
    <row r="30" spans="2:18" ht="42" customHeight="1">
      <c r="B30" s="76"/>
      <c r="C30" s="68" t="s">
        <v>25</v>
      </c>
      <c r="D30" s="16" t="s">
        <v>58</v>
      </c>
      <c r="E30" s="18">
        <v>2</v>
      </c>
      <c r="F30" s="18">
        <v>4</v>
      </c>
      <c r="G30" s="18"/>
      <c r="H30" s="18"/>
      <c r="I30" s="18"/>
      <c r="J30" s="18"/>
      <c r="K30" s="18"/>
      <c r="L30" s="18"/>
      <c r="M30" s="18"/>
      <c r="Q30" s="3" t="s">
        <v>33</v>
      </c>
      <c r="R30" s="3">
        <f>N56</f>
        <v>9</v>
      </c>
    </row>
    <row r="31" spans="2:18" ht="42" customHeight="1">
      <c r="B31" s="76"/>
      <c r="C31" s="69"/>
      <c r="D31" s="16" t="s">
        <v>59</v>
      </c>
      <c r="E31" s="18">
        <v>3</v>
      </c>
      <c r="F31" s="18">
        <v>4</v>
      </c>
      <c r="G31" s="18"/>
      <c r="H31" s="18"/>
      <c r="I31" s="18"/>
      <c r="J31" s="18"/>
      <c r="K31" s="18"/>
      <c r="L31" s="18"/>
      <c r="M31" s="18"/>
      <c r="N31" s="35"/>
      <c r="Q31" s="3" t="s">
        <v>34</v>
      </c>
      <c r="R31" s="3">
        <f>N59</f>
        <v>5</v>
      </c>
    </row>
    <row r="32" spans="2:18" ht="42" customHeight="1">
      <c r="B32" s="76"/>
      <c r="C32" s="70"/>
      <c r="D32" s="52" t="s">
        <v>20</v>
      </c>
      <c r="E32" s="53">
        <f>E30+E31</f>
        <v>5</v>
      </c>
      <c r="F32" s="53">
        <f>F30+F31</f>
        <v>8</v>
      </c>
      <c r="G32" s="53"/>
      <c r="H32" s="53"/>
      <c r="I32" s="53"/>
      <c r="J32" s="53"/>
      <c r="K32" s="53"/>
      <c r="L32" s="53"/>
      <c r="M32" s="53"/>
      <c r="N32" s="35">
        <f>SUM(E32:M32)</f>
        <v>13</v>
      </c>
      <c r="Q32" s="3" t="s">
        <v>35</v>
      </c>
      <c r="R32" s="3">
        <f>N62</f>
        <v>28</v>
      </c>
    </row>
    <row r="33" spans="2:18" ht="42" customHeight="1">
      <c r="B33" s="76"/>
      <c r="C33" s="68" t="s">
        <v>26</v>
      </c>
      <c r="D33" s="16" t="s">
        <v>58</v>
      </c>
      <c r="E33" s="18">
        <v>5</v>
      </c>
      <c r="F33" s="18">
        <v>5</v>
      </c>
      <c r="G33" s="18"/>
      <c r="H33" s="18"/>
      <c r="I33" s="18"/>
      <c r="J33" s="18"/>
      <c r="K33" s="18"/>
      <c r="L33" s="18"/>
      <c r="M33" s="18"/>
      <c r="Q33" s="3" t="s">
        <v>36</v>
      </c>
      <c r="R33" s="3">
        <f>N65</f>
        <v>18</v>
      </c>
    </row>
    <row r="34" spans="2:18" ht="42" customHeight="1">
      <c r="B34" s="76"/>
      <c r="C34" s="69"/>
      <c r="D34" s="16" t="s">
        <v>59</v>
      </c>
      <c r="E34" s="18">
        <v>5</v>
      </c>
      <c r="F34" s="18">
        <v>12</v>
      </c>
      <c r="G34" s="18"/>
      <c r="H34" s="18"/>
      <c r="I34" s="18"/>
      <c r="J34" s="18"/>
      <c r="K34" s="18"/>
      <c r="L34" s="18"/>
      <c r="M34" s="18"/>
      <c r="N34" s="35"/>
      <c r="Q34" s="1"/>
      <c r="R34" s="1"/>
    </row>
    <row r="35" spans="2:18" ht="42" customHeight="1">
      <c r="B35" s="76"/>
      <c r="C35" s="70"/>
      <c r="D35" s="54" t="s">
        <v>20</v>
      </c>
      <c r="E35" s="53">
        <f>E33+E34</f>
        <v>10</v>
      </c>
      <c r="F35" s="53">
        <f>F33+F34</f>
        <v>17</v>
      </c>
      <c r="G35" s="53"/>
      <c r="H35" s="53"/>
      <c r="I35" s="53"/>
      <c r="J35" s="53"/>
      <c r="K35" s="53"/>
      <c r="L35" s="53"/>
      <c r="M35" s="53"/>
      <c r="N35" s="35">
        <f>SUM(E35:M35)</f>
        <v>27</v>
      </c>
      <c r="Q35" s="1"/>
      <c r="R35" s="1"/>
    </row>
    <row r="36" spans="2:18" ht="42" customHeight="1">
      <c r="B36" s="76"/>
      <c r="C36" s="68" t="s">
        <v>27</v>
      </c>
      <c r="D36" s="16" t="s">
        <v>58</v>
      </c>
      <c r="E36" s="18">
        <v>6</v>
      </c>
      <c r="F36" s="18">
        <v>12</v>
      </c>
      <c r="G36" s="18"/>
      <c r="H36" s="18"/>
      <c r="I36" s="18"/>
      <c r="J36" s="18"/>
      <c r="K36" s="18"/>
      <c r="L36" s="18"/>
      <c r="M36" s="18"/>
      <c r="Q36" s="1"/>
      <c r="R36" s="1"/>
    </row>
    <row r="37" spans="2:18" ht="42" customHeight="1">
      <c r="B37" s="76"/>
      <c r="C37" s="69"/>
      <c r="D37" s="16" t="s">
        <v>59</v>
      </c>
      <c r="E37" s="18">
        <v>10</v>
      </c>
      <c r="F37" s="18">
        <v>11</v>
      </c>
      <c r="G37" s="18"/>
      <c r="H37" s="18"/>
      <c r="I37" s="18"/>
      <c r="J37" s="18"/>
      <c r="K37" s="18"/>
      <c r="L37" s="18"/>
      <c r="M37" s="18"/>
      <c r="N37" s="35"/>
      <c r="Q37" s="1"/>
      <c r="R37" s="1"/>
    </row>
    <row r="38" spans="2:18" ht="42" customHeight="1">
      <c r="B38" s="76"/>
      <c r="C38" s="70"/>
      <c r="D38" s="52" t="s">
        <v>20</v>
      </c>
      <c r="E38" s="53">
        <f>E36+E37</f>
        <v>16</v>
      </c>
      <c r="F38" s="53">
        <f>F36+F37</f>
        <v>23</v>
      </c>
      <c r="G38" s="53"/>
      <c r="H38" s="53"/>
      <c r="I38" s="53"/>
      <c r="J38" s="53"/>
      <c r="K38" s="53"/>
      <c r="L38" s="53"/>
      <c r="M38" s="53"/>
      <c r="N38" s="35">
        <f>SUM(E38:M38)</f>
        <v>39</v>
      </c>
      <c r="Q38" s="1"/>
      <c r="R38" s="1"/>
    </row>
    <row r="39" spans="2:18" ht="42" customHeight="1">
      <c r="B39" s="76"/>
      <c r="C39" s="68" t="s">
        <v>28</v>
      </c>
      <c r="D39" s="16" t="s">
        <v>58</v>
      </c>
      <c r="E39" s="18">
        <v>12</v>
      </c>
      <c r="F39" s="18">
        <v>18</v>
      </c>
      <c r="G39" s="18"/>
      <c r="H39" s="18"/>
      <c r="I39" s="18"/>
      <c r="J39" s="18"/>
      <c r="K39" s="18"/>
      <c r="L39" s="18"/>
      <c r="M39" s="18"/>
      <c r="Q39" s="1"/>
      <c r="R39" s="1"/>
    </row>
    <row r="40" spans="2:18" ht="42" customHeight="1">
      <c r="B40" s="76"/>
      <c r="C40" s="69"/>
      <c r="D40" s="16" t="s">
        <v>59</v>
      </c>
      <c r="E40" s="18">
        <v>10</v>
      </c>
      <c r="F40" s="18">
        <v>22</v>
      </c>
      <c r="G40" s="18"/>
      <c r="H40" s="18"/>
      <c r="I40" s="18"/>
      <c r="J40" s="18"/>
      <c r="K40" s="18"/>
      <c r="L40" s="18"/>
      <c r="M40" s="18"/>
      <c r="N40" s="35"/>
      <c r="Q40" s="1"/>
      <c r="R40" s="1"/>
    </row>
    <row r="41" spans="2:18" ht="42" customHeight="1">
      <c r="B41" s="76"/>
      <c r="C41" s="70"/>
      <c r="D41" s="52" t="s">
        <v>20</v>
      </c>
      <c r="E41" s="53">
        <f>E39+E40</f>
        <v>22</v>
      </c>
      <c r="F41" s="53">
        <f>F39+F40</f>
        <v>40</v>
      </c>
      <c r="G41" s="53"/>
      <c r="H41" s="53"/>
      <c r="I41" s="53"/>
      <c r="J41" s="53"/>
      <c r="K41" s="53"/>
      <c r="L41" s="53"/>
      <c r="M41" s="53"/>
      <c r="N41" s="35">
        <f>SUM(E41:M41)</f>
        <v>62</v>
      </c>
      <c r="Q41" s="1"/>
      <c r="R41" s="1"/>
    </row>
    <row r="42" spans="2:18" ht="42" customHeight="1">
      <c r="B42" s="76"/>
      <c r="C42" s="68" t="s">
        <v>29</v>
      </c>
      <c r="D42" s="16" t="s">
        <v>58</v>
      </c>
      <c r="E42" s="18">
        <v>10</v>
      </c>
      <c r="F42" s="18">
        <v>20</v>
      </c>
      <c r="G42" s="18"/>
      <c r="H42" s="18"/>
      <c r="I42" s="18"/>
      <c r="J42" s="18"/>
      <c r="K42" s="18"/>
      <c r="L42" s="18"/>
      <c r="M42" s="18"/>
    </row>
    <row r="43" spans="2:18" ht="42" customHeight="1">
      <c r="B43" s="76"/>
      <c r="C43" s="69"/>
      <c r="D43" s="16" t="s">
        <v>59</v>
      </c>
      <c r="E43" s="18">
        <v>10</v>
      </c>
      <c r="F43" s="18">
        <v>21</v>
      </c>
      <c r="G43" s="18"/>
      <c r="H43" s="18"/>
      <c r="I43" s="18"/>
      <c r="J43" s="18"/>
      <c r="K43" s="18"/>
      <c r="L43" s="18"/>
      <c r="M43" s="18"/>
      <c r="N43" s="35"/>
    </row>
    <row r="44" spans="2:18" ht="42" customHeight="1">
      <c r="B44" s="76"/>
      <c r="C44" s="70"/>
      <c r="D44" s="52" t="s">
        <v>20</v>
      </c>
      <c r="E44" s="53">
        <f>E42+E43</f>
        <v>20</v>
      </c>
      <c r="F44" s="53">
        <f>F42+F43</f>
        <v>41</v>
      </c>
      <c r="G44" s="53"/>
      <c r="H44" s="53"/>
      <c r="I44" s="53"/>
      <c r="J44" s="53"/>
      <c r="K44" s="53"/>
      <c r="L44" s="53"/>
      <c r="M44" s="53"/>
      <c r="N44" s="35">
        <f>SUM(E44:M44)</f>
        <v>61</v>
      </c>
    </row>
    <row r="45" spans="2:18" ht="42" customHeight="1">
      <c r="B45" s="76"/>
      <c r="C45" s="68" t="s">
        <v>30</v>
      </c>
      <c r="D45" s="16" t="s">
        <v>58</v>
      </c>
      <c r="E45" s="18">
        <v>8</v>
      </c>
      <c r="F45" s="18">
        <v>8</v>
      </c>
      <c r="G45" s="18"/>
      <c r="H45" s="18"/>
      <c r="I45" s="18"/>
      <c r="J45" s="18"/>
      <c r="K45" s="18"/>
      <c r="L45" s="18"/>
      <c r="M45" s="18"/>
    </row>
    <row r="46" spans="2:18" ht="42" customHeight="1">
      <c r="B46" s="76"/>
      <c r="C46" s="69"/>
      <c r="D46" s="16" t="s">
        <v>59</v>
      </c>
      <c r="E46" s="18">
        <v>8</v>
      </c>
      <c r="F46" s="18">
        <v>10</v>
      </c>
      <c r="G46" s="18"/>
      <c r="H46" s="18"/>
      <c r="I46" s="18"/>
      <c r="J46" s="18"/>
      <c r="K46" s="18"/>
      <c r="L46" s="18"/>
      <c r="M46" s="18"/>
      <c r="N46" s="35"/>
    </row>
    <row r="47" spans="2:18" ht="42" customHeight="1">
      <c r="B47" s="76"/>
      <c r="C47" s="70"/>
      <c r="D47" s="52" t="s">
        <v>20</v>
      </c>
      <c r="E47" s="53">
        <f>E45+E46</f>
        <v>16</v>
      </c>
      <c r="F47" s="53">
        <f>F45+F46</f>
        <v>18</v>
      </c>
      <c r="G47" s="53"/>
      <c r="H47" s="53"/>
      <c r="I47" s="53"/>
      <c r="J47" s="53"/>
      <c r="K47" s="53"/>
      <c r="L47" s="53"/>
      <c r="M47" s="53"/>
      <c r="N47" s="35">
        <f>SUM(E47:M47)</f>
        <v>34</v>
      </c>
    </row>
    <row r="48" spans="2:18" ht="42" customHeight="1">
      <c r="B48" s="76"/>
      <c r="C48" s="78" t="s">
        <v>37</v>
      </c>
      <c r="D48" s="16" t="s">
        <v>58</v>
      </c>
      <c r="E48" s="18">
        <v>6</v>
      </c>
      <c r="F48" s="18">
        <v>8</v>
      </c>
      <c r="G48" s="18"/>
      <c r="H48" s="18"/>
      <c r="I48" s="18"/>
      <c r="J48" s="18"/>
      <c r="K48" s="18"/>
      <c r="L48" s="18"/>
      <c r="M48" s="18"/>
    </row>
    <row r="49" spans="2:14" ht="42" customHeight="1">
      <c r="B49" s="76"/>
      <c r="C49" s="79"/>
      <c r="D49" s="16" t="s">
        <v>59</v>
      </c>
      <c r="E49" s="18">
        <v>6</v>
      </c>
      <c r="F49" s="18">
        <v>8</v>
      </c>
      <c r="G49" s="18"/>
      <c r="H49" s="18"/>
      <c r="I49" s="18"/>
      <c r="J49" s="18"/>
      <c r="K49" s="18"/>
      <c r="L49" s="18"/>
      <c r="M49" s="18"/>
      <c r="N49" s="35"/>
    </row>
    <row r="50" spans="2:14" ht="42" customHeight="1">
      <c r="B50" s="76"/>
      <c r="C50" s="80"/>
      <c r="D50" s="52" t="s">
        <v>20</v>
      </c>
      <c r="E50" s="53">
        <f>E48+E49</f>
        <v>12</v>
      </c>
      <c r="F50" s="53">
        <f>F48+F49</f>
        <v>16</v>
      </c>
      <c r="G50" s="53"/>
      <c r="H50" s="53"/>
      <c r="I50" s="53"/>
      <c r="J50" s="53"/>
      <c r="K50" s="53"/>
      <c r="L50" s="53"/>
      <c r="M50" s="53"/>
      <c r="N50" s="35">
        <f>SUM(E50:M50)</f>
        <v>28</v>
      </c>
    </row>
    <row r="51" spans="2:14" ht="42" customHeight="1">
      <c r="B51" s="76"/>
      <c r="C51" s="68" t="s">
        <v>32</v>
      </c>
      <c r="D51" s="16" t="s">
        <v>58</v>
      </c>
      <c r="E51" s="18">
        <v>3</v>
      </c>
      <c r="F51" s="18">
        <v>5</v>
      </c>
      <c r="G51" s="18"/>
      <c r="H51" s="18"/>
      <c r="I51" s="18"/>
      <c r="J51" s="18"/>
      <c r="K51" s="18"/>
      <c r="L51" s="18"/>
      <c r="M51" s="18"/>
    </row>
    <row r="52" spans="2:14" ht="42" customHeight="1">
      <c r="B52" s="76"/>
      <c r="C52" s="69"/>
      <c r="D52" s="16" t="s">
        <v>59</v>
      </c>
      <c r="E52" s="18">
        <v>0</v>
      </c>
      <c r="F52" s="18">
        <v>0</v>
      </c>
      <c r="G52" s="18"/>
      <c r="H52" s="18"/>
      <c r="I52" s="18"/>
      <c r="J52" s="18"/>
      <c r="K52" s="18"/>
      <c r="L52" s="18"/>
      <c r="M52" s="18"/>
      <c r="N52" s="35"/>
    </row>
    <row r="53" spans="2:14" ht="42" customHeight="1">
      <c r="B53" s="76"/>
      <c r="C53" s="70"/>
      <c r="D53" s="52" t="s">
        <v>20</v>
      </c>
      <c r="E53" s="53">
        <f>E51+E52</f>
        <v>3</v>
      </c>
      <c r="F53" s="53">
        <f>F51+F52</f>
        <v>5</v>
      </c>
      <c r="G53" s="53"/>
      <c r="H53" s="53"/>
      <c r="I53" s="53"/>
      <c r="J53" s="53"/>
      <c r="K53" s="53"/>
      <c r="L53" s="53"/>
      <c r="M53" s="53"/>
      <c r="N53" s="35">
        <f>SUM(E53:M53)</f>
        <v>8</v>
      </c>
    </row>
    <row r="54" spans="2:14" ht="42" customHeight="1">
      <c r="B54" s="76"/>
      <c r="C54" s="68" t="s">
        <v>33</v>
      </c>
      <c r="D54" s="16" t="s">
        <v>58</v>
      </c>
      <c r="E54" s="18">
        <v>2</v>
      </c>
      <c r="F54" s="18">
        <v>5</v>
      </c>
      <c r="G54" s="18"/>
      <c r="H54" s="18"/>
      <c r="I54" s="18"/>
      <c r="J54" s="18"/>
      <c r="K54" s="18"/>
      <c r="L54" s="18"/>
      <c r="M54" s="18"/>
    </row>
    <row r="55" spans="2:14" ht="42" customHeight="1">
      <c r="B55" s="76"/>
      <c r="C55" s="69"/>
      <c r="D55" s="16" t="s">
        <v>59</v>
      </c>
      <c r="E55" s="18">
        <v>1</v>
      </c>
      <c r="F55" s="18">
        <v>1</v>
      </c>
      <c r="G55" s="18"/>
      <c r="H55" s="18"/>
      <c r="I55" s="18"/>
      <c r="J55" s="18"/>
      <c r="K55" s="18"/>
      <c r="L55" s="18"/>
      <c r="M55" s="18"/>
      <c r="N55" s="35"/>
    </row>
    <row r="56" spans="2:14" ht="42" customHeight="1">
      <c r="B56" s="76"/>
      <c r="C56" s="70"/>
      <c r="D56" s="52" t="s">
        <v>20</v>
      </c>
      <c r="E56" s="53">
        <f>E54+E55</f>
        <v>3</v>
      </c>
      <c r="F56" s="53">
        <f>F54+F55</f>
        <v>6</v>
      </c>
      <c r="G56" s="53"/>
      <c r="H56" s="53"/>
      <c r="I56" s="53"/>
      <c r="J56" s="53"/>
      <c r="K56" s="53"/>
      <c r="L56" s="53"/>
      <c r="M56" s="53"/>
      <c r="N56" s="35">
        <f>SUM(E56:M56)</f>
        <v>9</v>
      </c>
    </row>
    <row r="57" spans="2:14" ht="42" customHeight="1">
      <c r="B57" s="76"/>
      <c r="C57" s="68" t="s">
        <v>34</v>
      </c>
      <c r="D57" s="16" t="s">
        <v>58</v>
      </c>
      <c r="E57" s="18">
        <v>2</v>
      </c>
      <c r="F57" s="18">
        <v>2</v>
      </c>
      <c r="G57" s="18"/>
      <c r="H57" s="18"/>
      <c r="I57" s="18"/>
      <c r="J57" s="18"/>
      <c r="K57" s="18"/>
      <c r="L57" s="18"/>
      <c r="M57" s="18"/>
    </row>
    <row r="58" spans="2:14" ht="42" customHeight="1">
      <c r="B58" s="76"/>
      <c r="C58" s="69"/>
      <c r="D58" s="16" t="s">
        <v>59</v>
      </c>
      <c r="E58" s="18">
        <v>0</v>
      </c>
      <c r="F58" s="18">
        <v>1</v>
      </c>
      <c r="G58" s="18"/>
      <c r="H58" s="18"/>
      <c r="I58" s="18"/>
      <c r="J58" s="18"/>
      <c r="K58" s="18"/>
      <c r="L58" s="18"/>
      <c r="M58" s="18"/>
      <c r="N58" s="35"/>
    </row>
    <row r="59" spans="2:14" ht="42" customHeight="1">
      <c r="B59" s="76"/>
      <c r="C59" s="70"/>
      <c r="D59" s="52" t="s">
        <v>20</v>
      </c>
      <c r="E59" s="53">
        <f>E57+E58</f>
        <v>2</v>
      </c>
      <c r="F59" s="53">
        <f>F57+F58</f>
        <v>3</v>
      </c>
      <c r="G59" s="53"/>
      <c r="H59" s="53"/>
      <c r="I59" s="53"/>
      <c r="J59" s="53"/>
      <c r="K59" s="53"/>
      <c r="L59" s="53"/>
      <c r="M59" s="53"/>
      <c r="N59" s="35">
        <f>SUM(E59:M59)</f>
        <v>5</v>
      </c>
    </row>
    <row r="60" spans="2:14" ht="42" customHeight="1">
      <c r="B60" s="76"/>
      <c r="C60" s="68" t="s">
        <v>35</v>
      </c>
      <c r="D60" s="16" t="s">
        <v>58</v>
      </c>
      <c r="E60" s="18">
        <v>8</v>
      </c>
      <c r="F60" s="18">
        <v>8</v>
      </c>
      <c r="G60" s="18"/>
      <c r="H60" s="18"/>
      <c r="I60" s="18"/>
      <c r="J60" s="18"/>
      <c r="K60" s="18"/>
      <c r="L60" s="18"/>
      <c r="M60" s="18"/>
    </row>
    <row r="61" spans="2:14" ht="42" customHeight="1">
      <c r="B61" s="76"/>
      <c r="C61" s="69"/>
      <c r="D61" s="16" t="s">
        <v>59</v>
      </c>
      <c r="E61" s="18">
        <v>6</v>
      </c>
      <c r="F61" s="18">
        <v>6</v>
      </c>
      <c r="G61" s="18"/>
      <c r="H61" s="18"/>
      <c r="I61" s="18"/>
      <c r="J61" s="18"/>
      <c r="K61" s="18"/>
      <c r="L61" s="18"/>
      <c r="M61" s="18"/>
      <c r="N61" s="35"/>
    </row>
    <row r="62" spans="2:14" ht="42" customHeight="1">
      <c r="B62" s="76"/>
      <c r="C62" s="70"/>
      <c r="D62" s="52" t="s">
        <v>20</v>
      </c>
      <c r="E62" s="53">
        <f>E60+E61</f>
        <v>14</v>
      </c>
      <c r="F62" s="53">
        <f>F60+F61</f>
        <v>14</v>
      </c>
      <c r="G62" s="53"/>
      <c r="H62" s="53"/>
      <c r="I62" s="53"/>
      <c r="J62" s="53"/>
      <c r="K62" s="53"/>
      <c r="L62" s="53"/>
      <c r="M62" s="53"/>
      <c r="N62" s="35">
        <f>SUM(E62:M62)</f>
        <v>28</v>
      </c>
    </row>
    <row r="63" spans="2:14" ht="42" customHeight="1">
      <c r="B63" s="76"/>
      <c r="C63" s="68" t="s">
        <v>36</v>
      </c>
      <c r="D63" s="16" t="s">
        <v>58</v>
      </c>
      <c r="E63" s="18">
        <v>2</v>
      </c>
      <c r="F63" s="18">
        <v>6</v>
      </c>
      <c r="G63" s="18"/>
      <c r="H63" s="18"/>
      <c r="I63" s="18"/>
      <c r="J63" s="18"/>
      <c r="K63" s="18"/>
      <c r="L63" s="18"/>
      <c r="M63" s="18"/>
    </row>
    <row r="64" spans="2:14" ht="42" customHeight="1">
      <c r="B64" s="76"/>
      <c r="C64" s="69"/>
      <c r="D64" s="16" t="s">
        <v>59</v>
      </c>
      <c r="E64" s="18">
        <v>4</v>
      </c>
      <c r="F64" s="18">
        <v>6</v>
      </c>
      <c r="G64" s="18"/>
      <c r="H64" s="18"/>
      <c r="I64" s="18"/>
      <c r="J64" s="18"/>
      <c r="K64" s="18"/>
      <c r="L64" s="18"/>
      <c r="M64" s="18"/>
      <c r="N64" s="35"/>
    </row>
    <row r="65" spans="2:18" ht="42" customHeight="1">
      <c r="B65" s="76"/>
      <c r="C65" s="70"/>
      <c r="D65" s="52" t="s">
        <v>20</v>
      </c>
      <c r="E65" s="53">
        <f>E63+E64</f>
        <v>6</v>
      </c>
      <c r="F65" s="53">
        <f>F63+F64</f>
        <v>12</v>
      </c>
      <c r="G65" s="53"/>
      <c r="H65" s="53"/>
      <c r="I65" s="53"/>
      <c r="J65" s="53"/>
      <c r="K65" s="53"/>
      <c r="L65" s="53"/>
      <c r="M65" s="53"/>
      <c r="N65" s="35">
        <f>SUM(E65:M65)</f>
        <v>18</v>
      </c>
    </row>
    <row r="66" spans="2:18" ht="42" customHeight="1">
      <c r="B66" s="58" t="s">
        <v>38</v>
      </c>
      <c r="C66" s="59"/>
      <c r="D66" s="36" t="s">
        <v>39</v>
      </c>
      <c r="E66" s="37">
        <f>SUM(E15,E18,E21,E24,E27,E30,E33,E36,E39,E42,E45,E48,E51,E54,E57,E60,E63,)</f>
        <v>70</v>
      </c>
      <c r="F66" s="37">
        <f t="shared" ref="F66:F67" si="0">SUM(F15,F18,F21,F24,F27,F30,F33,F36,F39,F42,F45,F48,F51,F54,F57,F60,F63,)</f>
        <v>104</v>
      </c>
      <c r="G66" s="55"/>
      <c r="H66" s="55"/>
      <c r="I66" s="55"/>
      <c r="J66" s="55"/>
      <c r="K66" s="55"/>
      <c r="L66" s="55"/>
      <c r="M66" s="55"/>
    </row>
    <row r="67" spans="2:18" ht="42" customHeight="1">
      <c r="B67" s="60"/>
      <c r="C67" s="61"/>
      <c r="D67" s="36" t="s">
        <v>40</v>
      </c>
      <c r="E67" s="37">
        <f>SUM(E16,E19,E22,E25,E28,E31,E34,E37,E40,E43,E46,E49,E52,E55,E58,E61,E64,)</f>
        <v>70</v>
      </c>
      <c r="F67" s="37">
        <f t="shared" si="0"/>
        <v>107</v>
      </c>
      <c r="G67" s="55"/>
      <c r="H67" s="55"/>
      <c r="I67" s="55"/>
      <c r="J67" s="55"/>
      <c r="K67" s="55"/>
      <c r="L67" s="55"/>
      <c r="M67" s="55"/>
    </row>
    <row r="68" spans="2:18" ht="42" customHeight="1">
      <c r="B68" s="62"/>
      <c r="C68" s="63"/>
      <c r="D68" s="36"/>
      <c r="E68" s="38">
        <f>SUM(E66:E67)</f>
        <v>140</v>
      </c>
      <c r="F68" s="38">
        <f t="shared" ref="F68" si="1">SUM(F66:F67)</f>
        <v>211</v>
      </c>
      <c r="G68" s="56"/>
      <c r="H68" s="56"/>
      <c r="I68" s="56"/>
      <c r="J68" s="56"/>
      <c r="K68" s="56"/>
      <c r="L68" s="56"/>
      <c r="M68" s="56"/>
      <c r="N68" s="35">
        <f>SUM(E68:M68)</f>
        <v>351</v>
      </c>
    </row>
    <row r="69" spans="2:18" ht="42" customHeight="1">
      <c r="B69" s="39" t="s">
        <v>41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3"/>
    </row>
    <row r="70" spans="2:18" s="8" customFormat="1" ht="13.8">
      <c r="B70" s="41"/>
      <c r="C70" s="42"/>
      <c r="D70" s="42"/>
      <c r="E70" s="42"/>
      <c r="F70" s="42"/>
      <c r="Q70" s="44"/>
      <c r="R70" s="44"/>
    </row>
    <row r="72" spans="2:18">
      <c r="B72" s="42" t="s">
        <v>42</v>
      </c>
      <c r="G72" s="42"/>
      <c r="H72" s="42"/>
      <c r="I72" s="42" t="s">
        <v>72</v>
      </c>
      <c r="J72" s="42"/>
      <c r="K72" s="42"/>
      <c r="L72" s="42"/>
      <c r="M72" s="42"/>
    </row>
  </sheetData>
  <mergeCells count="31">
    <mergeCell ref="G12:I12"/>
    <mergeCell ref="J12:M12"/>
    <mergeCell ref="B3:M3"/>
    <mergeCell ref="B4:M4"/>
    <mergeCell ref="B5:M5"/>
    <mergeCell ref="I9:J9"/>
    <mergeCell ref="C39:C41"/>
    <mergeCell ref="C12:C13"/>
    <mergeCell ref="C15:C17"/>
    <mergeCell ref="C18:C20"/>
    <mergeCell ref="C21:C23"/>
    <mergeCell ref="C24:C26"/>
    <mergeCell ref="C27:C29"/>
    <mergeCell ref="C30:C32"/>
    <mergeCell ref="C33:C35"/>
    <mergeCell ref="B66:C68"/>
    <mergeCell ref="D12:D13"/>
    <mergeCell ref="E12:E13"/>
    <mergeCell ref="F12:F13"/>
    <mergeCell ref="C51:C53"/>
    <mergeCell ref="C54:C56"/>
    <mergeCell ref="C57:C59"/>
    <mergeCell ref="C60:C62"/>
    <mergeCell ref="C63:C65"/>
    <mergeCell ref="B14:D14"/>
    <mergeCell ref="B12:B13"/>
    <mergeCell ref="B15:B65"/>
    <mergeCell ref="C42:C44"/>
    <mergeCell ref="C45:C47"/>
    <mergeCell ref="C48:C50"/>
    <mergeCell ref="C36:C38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R72"/>
  <sheetViews>
    <sheetView view="pageBreakPreview" zoomScale="55" zoomScaleNormal="55" zoomScaleSheetLayoutView="55" workbookViewId="0">
      <selection activeCell="B3" sqref="B3:M3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54" style="1" customWidth="1"/>
    <col min="5" max="5" width="16.5546875" style="1" customWidth="1"/>
    <col min="6" max="6" width="18.33203125" style="1" customWidth="1"/>
    <col min="7" max="7" width="11.88671875" style="1" customWidth="1"/>
    <col min="8" max="8" width="13.44140625" style="1" customWidth="1"/>
    <col min="9" max="9" width="11.88671875" style="1" customWidth="1"/>
    <col min="10" max="10" width="12.109375" style="1" customWidth="1"/>
    <col min="11" max="11" width="10.6640625" style="1" customWidth="1"/>
    <col min="12" max="13" width="11.44140625" style="1" customWidth="1"/>
    <col min="14" max="16" width="11.44140625" style="1"/>
    <col min="17" max="17" width="14" style="2" customWidth="1"/>
    <col min="18" max="18" width="11.6640625" style="2" customWidth="1"/>
    <col min="19" max="16384" width="11.44140625" style="1"/>
  </cols>
  <sheetData>
    <row r="1" spans="2:18"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8" ht="71.400000000000006" customHeight="1">
      <c r="B2" s="11"/>
      <c r="C2" s="11"/>
      <c r="D2" s="10"/>
      <c r="E2" s="10"/>
      <c r="F2" s="10"/>
      <c r="G2" s="10"/>
      <c r="H2" s="10"/>
      <c r="I2" s="10"/>
      <c r="J2" s="10"/>
      <c r="K2" s="27" t="s">
        <v>76</v>
      </c>
      <c r="L2" s="10"/>
      <c r="M2" s="10"/>
    </row>
    <row r="3" spans="2:18" ht="17.399999999999999">
      <c r="B3" s="89" t="s">
        <v>74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2:18" ht="45.6" customHeight="1">
      <c r="B4" s="90" t="s">
        <v>75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2:18" ht="39" customHeight="1">
      <c r="B5" s="91" t="s">
        <v>66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8">
      <c r="B6" s="11"/>
      <c r="C6" s="11"/>
      <c r="D6" s="10"/>
      <c r="E6" s="10"/>
      <c r="F6" s="10"/>
      <c r="G6" s="10"/>
      <c r="H6" s="10"/>
      <c r="I6" s="10"/>
      <c r="J6" s="28"/>
      <c r="K6" s="10"/>
      <c r="L6" s="10"/>
      <c r="M6" s="10"/>
    </row>
    <row r="7" spans="2:18" ht="21" customHeight="1">
      <c r="B7" s="12" t="s">
        <v>1</v>
      </c>
      <c r="C7" s="13"/>
      <c r="D7" s="13" t="s">
        <v>54</v>
      </c>
      <c r="E7" s="14"/>
      <c r="F7" s="14"/>
      <c r="G7" s="20" t="s">
        <v>3</v>
      </c>
      <c r="H7" s="14"/>
      <c r="I7" s="29"/>
      <c r="J7" s="30"/>
      <c r="K7" s="30" t="s">
        <v>57</v>
      </c>
      <c r="L7" s="16"/>
      <c r="M7" s="32"/>
    </row>
    <row r="8" spans="2:18" ht="17.25" customHeight="1">
      <c r="B8" s="12" t="s">
        <v>4</v>
      </c>
      <c r="C8" s="13"/>
      <c r="D8" s="13" t="s">
        <v>5</v>
      </c>
      <c r="E8" s="19" t="s">
        <v>6</v>
      </c>
      <c r="F8" s="23" t="s">
        <v>7</v>
      </c>
      <c r="G8" s="20" t="s">
        <v>8</v>
      </c>
      <c r="H8" s="14"/>
      <c r="I8" s="29"/>
      <c r="J8" s="30"/>
      <c r="K8" s="31"/>
      <c r="L8" s="30" t="s">
        <v>65</v>
      </c>
      <c r="M8" s="33"/>
    </row>
    <row r="9" spans="2:18" ht="19.5" customHeight="1">
      <c r="B9" s="12" t="s">
        <v>9</v>
      </c>
      <c r="C9" s="13"/>
      <c r="D9" s="13" t="s">
        <v>10</v>
      </c>
      <c r="E9" s="14"/>
      <c r="F9" s="14"/>
      <c r="G9" s="20" t="s">
        <v>11</v>
      </c>
      <c r="H9" s="19"/>
      <c r="I9" s="100" t="s">
        <v>61</v>
      </c>
      <c r="J9" s="101"/>
      <c r="K9" s="45">
        <v>26</v>
      </c>
      <c r="L9" s="46">
        <v>2</v>
      </c>
      <c r="M9" s="32">
        <v>26</v>
      </c>
    </row>
    <row r="10" spans="2:18">
      <c r="B10" s="12" t="s">
        <v>13</v>
      </c>
      <c r="C10" s="13"/>
      <c r="D10" s="15">
        <v>4</v>
      </c>
      <c r="E10" s="10"/>
      <c r="F10" s="10"/>
      <c r="G10" s="10"/>
      <c r="H10" s="10"/>
      <c r="I10" s="10"/>
      <c r="J10" s="28"/>
      <c r="K10" s="10"/>
      <c r="L10" s="10"/>
      <c r="M10" s="10"/>
    </row>
    <row r="12" spans="2:18" ht="12.75" customHeight="1">
      <c r="B12" s="74"/>
      <c r="C12" s="81" t="s">
        <v>15</v>
      </c>
      <c r="D12" s="64" t="s">
        <v>4</v>
      </c>
      <c r="E12" s="66" t="s">
        <v>69</v>
      </c>
      <c r="F12" s="66" t="s">
        <v>70</v>
      </c>
      <c r="G12" s="86"/>
      <c r="H12" s="86"/>
      <c r="I12" s="87"/>
      <c r="J12" s="88"/>
      <c r="K12" s="86"/>
      <c r="L12" s="86"/>
      <c r="M12" s="87"/>
    </row>
    <row r="13" spans="2:18">
      <c r="B13" s="75"/>
      <c r="C13" s="82"/>
      <c r="D13" s="65"/>
      <c r="E13" s="67"/>
      <c r="F13" s="67"/>
      <c r="G13" s="25"/>
      <c r="H13" s="25"/>
      <c r="I13" s="26"/>
      <c r="J13" s="25"/>
      <c r="K13" s="25"/>
      <c r="L13" s="24"/>
      <c r="M13" s="25"/>
    </row>
    <row r="14" spans="2:18" ht="72" customHeight="1">
      <c r="B14" s="97" t="s">
        <v>16</v>
      </c>
      <c r="C14" s="98"/>
      <c r="D14" s="99"/>
      <c r="E14" s="4"/>
      <c r="F14" s="4"/>
      <c r="G14" s="4"/>
      <c r="H14" s="4"/>
      <c r="I14" s="4"/>
      <c r="J14" s="4"/>
      <c r="K14" s="4"/>
      <c r="L14" s="4"/>
      <c r="M14" s="4"/>
      <c r="N14" s="34"/>
      <c r="Q14" s="1"/>
      <c r="R14" s="1"/>
    </row>
    <row r="15" spans="2:18" ht="42" customHeight="1">
      <c r="B15" s="76" t="s">
        <v>80</v>
      </c>
      <c r="C15" s="68" t="s">
        <v>17</v>
      </c>
      <c r="D15" s="16" t="s">
        <v>58</v>
      </c>
      <c r="E15" s="17">
        <v>0</v>
      </c>
      <c r="F15" s="17">
        <v>0</v>
      </c>
      <c r="G15" s="17"/>
      <c r="H15" s="17"/>
      <c r="I15" s="17"/>
      <c r="J15" s="17"/>
      <c r="K15" s="17"/>
      <c r="L15" s="17"/>
      <c r="M15" s="17"/>
      <c r="Q15" s="1"/>
      <c r="R15" s="1"/>
    </row>
    <row r="16" spans="2:18" ht="42" customHeight="1">
      <c r="B16" s="76"/>
      <c r="C16" s="69"/>
      <c r="D16" s="16" t="s">
        <v>59</v>
      </c>
      <c r="E16" s="17">
        <v>0</v>
      </c>
      <c r="F16" s="17">
        <v>0</v>
      </c>
      <c r="G16" s="17"/>
      <c r="H16" s="17"/>
      <c r="I16" s="17"/>
      <c r="J16" s="17"/>
      <c r="K16" s="17"/>
      <c r="L16" s="17"/>
      <c r="M16" s="17"/>
      <c r="N16" s="35"/>
      <c r="Q16" s="3" t="s">
        <v>18</v>
      </c>
      <c r="R16" s="3" t="s">
        <v>71</v>
      </c>
    </row>
    <row r="17" spans="2:18" ht="42" customHeight="1">
      <c r="B17" s="76"/>
      <c r="C17" s="70"/>
      <c r="D17" s="52" t="s">
        <v>20</v>
      </c>
      <c r="E17" s="53">
        <f>E15+E16</f>
        <v>0</v>
      </c>
      <c r="F17" s="53">
        <f>F15+F16</f>
        <v>0</v>
      </c>
      <c r="G17" s="53"/>
      <c r="H17" s="53"/>
      <c r="I17" s="53"/>
      <c r="J17" s="53"/>
      <c r="K17" s="53"/>
      <c r="L17" s="53"/>
      <c r="M17" s="53"/>
      <c r="N17" s="35">
        <f>SUM(E17:M17)</f>
        <v>0</v>
      </c>
      <c r="Q17" s="3" t="s">
        <v>17</v>
      </c>
      <c r="R17" s="3">
        <f>N17</f>
        <v>0</v>
      </c>
    </row>
    <row r="18" spans="2:18" ht="42" customHeight="1">
      <c r="B18" s="76"/>
      <c r="C18" s="68" t="s">
        <v>21</v>
      </c>
      <c r="D18" s="16" t="s">
        <v>58</v>
      </c>
      <c r="E18" s="18">
        <v>1</v>
      </c>
      <c r="F18" s="18">
        <v>0</v>
      </c>
      <c r="G18" s="18"/>
      <c r="H18" s="18"/>
      <c r="I18" s="18"/>
      <c r="J18" s="18"/>
      <c r="K18" s="18"/>
      <c r="L18" s="18"/>
      <c r="M18" s="18"/>
      <c r="Q18" s="3" t="s">
        <v>21</v>
      </c>
      <c r="R18" s="3">
        <f>N20</f>
        <v>2</v>
      </c>
    </row>
    <row r="19" spans="2:18" ht="42" customHeight="1">
      <c r="B19" s="76"/>
      <c r="C19" s="69"/>
      <c r="D19" s="16" t="s">
        <v>59</v>
      </c>
      <c r="E19" s="18">
        <v>1</v>
      </c>
      <c r="F19" s="18">
        <v>0</v>
      </c>
      <c r="G19" s="18"/>
      <c r="H19" s="18"/>
      <c r="I19" s="18"/>
      <c r="J19" s="18"/>
      <c r="K19" s="18"/>
      <c r="L19" s="18"/>
      <c r="M19" s="18"/>
      <c r="N19" s="35"/>
      <c r="Q19" s="3" t="s">
        <v>22</v>
      </c>
      <c r="R19" s="3">
        <f>N23</f>
        <v>4</v>
      </c>
    </row>
    <row r="20" spans="2:18" ht="42" customHeight="1">
      <c r="B20" s="76"/>
      <c r="C20" s="70"/>
      <c r="D20" s="52" t="s">
        <v>20</v>
      </c>
      <c r="E20" s="53">
        <f>E18+E19</f>
        <v>2</v>
      </c>
      <c r="F20" s="53">
        <f>F18+F19</f>
        <v>0</v>
      </c>
      <c r="G20" s="53"/>
      <c r="H20" s="53"/>
      <c r="I20" s="53"/>
      <c r="J20" s="53"/>
      <c r="K20" s="53"/>
      <c r="L20" s="53"/>
      <c r="M20" s="53"/>
      <c r="N20" s="35">
        <f>SUM(E20:M20)</f>
        <v>2</v>
      </c>
      <c r="Q20" s="3" t="s">
        <v>23</v>
      </c>
      <c r="R20" s="3">
        <f>N26</f>
        <v>5</v>
      </c>
    </row>
    <row r="21" spans="2:18" ht="42" customHeight="1">
      <c r="B21" s="76"/>
      <c r="C21" s="68" t="s">
        <v>22</v>
      </c>
      <c r="D21" s="16" t="s">
        <v>58</v>
      </c>
      <c r="E21" s="18">
        <v>0</v>
      </c>
      <c r="F21" s="18">
        <v>0</v>
      </c>
      <c r="G21" s="18"/>
      <c r="H21" s="18"/>
      <c r="I21" s="18"/>
      <c r="J21" s="18"/>
      <c r="K21" s="18"/>
      <c r="L21" s="18"/>
      <c r="M21" s="18"/>
      <c r="Q21" s="3" t="s">
        <v>24</v>
      </c>
      <c r="R21" s="3">
        <f>N29</f>
        <v>8</v>
      </c>
    </row>
    <row r="22" spans="2:18" ht="42" customHeight="1">
      <c r="B22" s="76"/>
      <c r="C22" s="69"/>
      <c r="D22" s="16" t="s">
        <v>59</v>
      </c>
      <c r="E22" s="18">
        <v>3</v>
      </c>
      <c r="F22" s="18">
        <v>1</v>
      </c>
      <c r="G22" s="18"/>
      <c r="H22" s="18"/>
      <c r="I22" s="18"/>
      <c r="J22" s="18"/>
      <c r="K22" s="18"/>
      <c r="L22" s="18"/>
      <c r="M22" s="18"/>
      <c r="N22" s="35"/>
      <c r="Q22" s="3" t="s">
        <v>25</v>
      </c>
      <c r="R22" s="3">
        <f>N32</f>
        <v>13</v>
      </c>
    </row>
    <row r="23" spans="2:18" ht="42" customHeight="1">
      <c r="B23" s="76"/>
      <c r="C23" s="70"/>
      <c r="D23" s="52" t="s">
        <v>20</v>
      </c>
      <c r="E23" s="53">
        <f>E21+E22</f>
        <v>3</v>
      </c>
      <c r="F23" s="53">
        <f>F21+F22</f>
        <v>1</v>
      </c>
      <c r="G23" s="53"/>
      <c r="H23" s="53"/>
      <c r="I23" s="53"/>
      <c r="J23" s="53"/>
      <c r="K23" s="53"/>
      <c r="L23" s="53"/>
      <c r="M23" s="53"/>
      <c r="N23" s="35">
        <f>SUM(E23:M23)</f>
        <v>4</v>
      </c>
      <c r="Q23" s="3" t="s">
        <v>26</v>
      </c>
      <c r="R23" s="3">
        <f>N35</f>
        <v>27</v>
      </c>
    </row>
    <row r="24" spans="2:18" ht="42" customHeight="1">
      <c r="B24" s="76"/>
      <c r="C24" s="68" t="s">
        <v>23</v>
      </c>
      <c r="D24" s="16" t="s">
        <v>58</v>
      </c>
      <c r="E24" s="18">
        <v>1</v>
      </c>
      <c r="F24" s="18">
        <v>1</v>
      </c>
      <c r="G24" s="18"/>
      <c r="H24" s="18"/>
      <c r="I24" s="18"/>
      <c r="J24" s="18"/>
      <c r="K24" s="18"/>
      <c r="L24" s="18"/>
      <c r="M24" s="18"/>
      <c r="Q24" s="3" t="s">
        <v>27</v>
      </c>
      <c r="R24" s="3">
        <f>N38</f>
        <v>39</v>
      </c>
    </row>
    <row r="25" spans="2:18" ht="42" customHeight="1">
      <c r="B25" s="76"/>
      <c r="C25" s="69"/>
      <c r="D25" s="16" t="s">
        <v>59</v>
      </c>
      <c r="E25" s="18">
        <v>1</v>
      </c>
      <c r="F25" s="18">
        <v>2</v>
      </c>
      <c r="G25" s="18"/>
      <c r="H25" s="18"/>
      <c r="I25" s="18"/>
      <c r="J25" s="18"/>
      <c r="K25" s="18"/>
      <c r="L25" s="18"/>
      <c r="M25" s="18"/>
      <c r="N25" s="35"/>
      <c r="Q25" s="3" t="s">
        <v>28</v>
      </c>
      <c r="R25" s="3">
        <f>N41</f>
        <v>56</v>
      </c>
    </row>
    <row r="26" spans="2:18" ht="42" customHeight="1">
      <c r="B26" s="76"/>
      <c r="C26" s="70"/>
      <c r="D26" s="52" t="s">
        <v>20</v>
      </c>
      <c r="E26" s="53">
        <f>E24+E25</f>
        <v>2</v>
      </c>
      <c r="F26" s="53">
        <f>F24+F25</f>
        <v>3</v>
      </c>
      <c r="G26" s="53"/>
      <c r="H26" s="53"/>
      <c r="I26" s="53"/>
      <c r="J26" s="53"/>
      <c r="K26" s="53"/>
      <c r="L26" s="53"/>
      <c r="M26" s="53"/>
      <c r="N26" s="35">
        <f>SUM(E26:M26)</f>
        <v>5</v>
      </c>
      <c r="Q26" s="3" t="s">
        <v>29</v>
      </c>
      <c r="R26" s="3">
        <f>N44</f>
        <v>58</v>
      </c>
    </row>
    <row r="27" spans="2:18" ht="42" customHeight="1">
      <c r="B27" s="77"/>
      <c r="C27" s="83" t="s">
        <v>24</v>
      </c>
      <c r="D27" s="16" t="s">
        <v>58</v>
      </c>
      <c r="E27" s="18">
        <v>2</v>
      </c>
      <c r="F27" s="18">
        <v>2</v>
      </c>
      <c r="G27" s="18"/>
      <c r="H27" s="18"/>
      <c r="I27" s="18"/>
      <c r="J27" s="18"/>
      <c r="K27" s="18"/>
      <c r="L27" s="18"/>
      <c r="M27" s="18"/>
      <c r="Q27" s="3" t="s">
        <v>30</v>
      </c>
      <c r="R27" s="3">
        <f>N47</f>
        <v>34</v>
      </c>
    </row>
    <row r="28" spans="2:18" ht="42" customHeight="1">
      <c r="B28" s="77"/>
      <c r="C28" s="84"/>
      <c r="D28" s="16" t="s">
        <v>59</v>
      </c>
      <c r="E28" s="18">
        <v>2</v>
      </c>
      <c r="F28" s="18">
        <v>2</v>
      </c>
      <c r="G28" s="18"/>
      <c r="H28" s="18"/>
      <c r="I28" s="18"/>
      <c r="J28" s="18"/>
      <c r="K28" s="18"/>
      <c r="L28" s="18"/>
      <c r="M28" s="18"/>
      <c r="N28" s="35"/>
      <c r="Q28" s="3" t="s">
        <v>31</v>
      </c>
      <c r="R28" s="3">
        <f>N50</f>
        <v>28</v>
      </c>
    </row>
    <row r="29" spans="2:18" ht="42" customHeight="1">
      <c r="B29" s="77"/>
      <c r="C29" s="85"/>
      <c r="D29" s="52" t="s">
        <v>20</v>
      </c>
      <c r="E29" s="53">
        <f>E27+E28</f>
        <v>4</v>
      </c>
      <c r="F29" s="53">
        <f>F27+F28</f>
        <v>4</v>
      </c>
      <c r="G29" s="53"/>
      <c r="H29" s="53"/>
      <c r="I29" s="53"/>
      <c r="J29" s="53"/>
      <c r="K29" s="53"/>
      <c r="L29" s="53"/>
      <c r="M29" s="53"/>
      <c r="N29" s="35">
        <f>SUM(E29:M29)</f>
        <v>8</v>
      </c>
      <c r="Q29" s="3" t="s">
        <v>32</v>
      </c>
      <c r="R29" s="3">
        <f>N53</f>
        <v>8</v>
      </c>
    </row>
    <row r="30" spans="2:18" ht="42" customHeight="1">
      <c r="B30" s="76"/>
      <c r="C30" s="68" t="s">
        <v>25</v>
      </c>
      <c r="D30" s="16" t="s">
        <v>58</v>
      </c>
      <c r="E30" s="18">
        <v>2</v>
      </c>
      <c r="F30" s="18">
        <v>4</v>
      </c>
      <c r="G30" s="18"/>
      <c r="H30" s="18"/>
      <c r="I30" s="18"/>
      <c r="J30" s="18"/>
      <c r="K30" s="18"/>
      <c r="L30" s="18"/>
      <c r="M30" s="18"/>
      <c r="Q30" s="3" t="s">
        <v>33</v>
      </c>
      <c r="R30" s="3">
        <f>N56</f>
        <v>9</v>
      </c>
    </row>
    <row r="31" spans="2:18" ht="42" customHeight="1">
      <c r="B31" s="76"/>
      <c r="C31" s="69"/>
      <c r="D31" s="16" t="s">
        <v>59</v>
      </c>
      <c r="E31" s="18">
        <v>3</v>
      </c>
      <c r="F31" s="18">
        <v>4</v>
      </c>
      <c r="G31" s="18"/>
      <c r="H31" s="18"/>
      <c r="I31" s="18"/>
      <c r="J31" s="18"/>
      <c r="K31" s="18"/>
      <c r="L31" s="18"/>
      <c r="M31" s="18"/>
      <c r="N31" s="35"/>
      <c r="Q31" s="3" t="s">
        <v>34</v>
      </c>
      <c r="R31" s="3">
        <f>N59</f>
        <v>5</v>
      </c>
    </row>
    <row r="32" spans="2:18" ht="42" customHeight="1">
      <c r="B32" s="76"/>
      <c r="C32" s="70"/>
      <c r="D32" s="52" t="s">
        <v>20</v>
      </c>
      <c r="E32" s="53">
        <f>E30+E31</f>
        <v>5</v>
      </c>
      <c r="F32" s="53">
        <f>F30+F31</f>
        <v>8</v>
      </c>
      <c r="G32" s="53"/>
      <c r="H32" s="53"/>
      <c r="I32" s="53"/>
      <c r="J32" s="53"/>
      <c r="K32" s="53"/>
      <c r="L32" s="53"/>
      <c r="M32" s="53"/>
      <c r="N32" s="35">
        <f>SUM(E32:M32)</f>
        <v>13</v>
      </c>
      <c r="Q32" s="3" t="s">
        <v>35</v>
      </c>
      <c r="R32" s="3">
        <f>N62</f>
        <v>28</v>
      </c>
    </row>
    <row r="33" spans="2:18" ht="42" customHeight="1">
      <c r="B33" s="76"/>
      <c r="C33" s="68" t="s">
        <v>26</v>
      </c>
      <c r="D33" s="16" t="s">
        <v>58</v>
      </c>
      <c r="E33" s="18">
        <v>5</v>
      </c>
      <c r="F33" s="18">
        <v>5</v>
      </c>
      <c r="G33" s="18"/>
      <c r="H33" s="18"/>
      <c r="I33" s="18"/>
      <c r="J33" s="18"/>
      <c r="K33" s="18"/>
      <c r="L33" s="18"/>
      <c r="M33" s="18"/>
      <c r="Q33" s="3" t="s">
        <v>36</v>
      </c>
      <c r="R33" s="3">
        <f>N65</f>
        <v>18</v>
      </c>
    </row>
    <row r="34" spans="2:18" ht="42" customHeight="1">
      <c r="B34" s="76"/>
      <c r="C34" s="69"/>
      <c r="D34" s="16" t="s">
        <v>59</v>
      </c>
      <c r="E34" s="18">
        <v>5</v>
      </c>
      <c r="F34" s="18">
        <v>12</v>
      </c>
      <c r="G34" s="18"/>
      <c r="H34" s="18"/>
      <c r="I34" s="18"/>
      <c r="J34" s="18"/>
      <c r="K34" s="18"/>
      <c r="L34" s="18"/>
      <c r="M34" s="18"/>
      <c r="N34" s="35"/>
      <c r="Q34" s="1"/>
      <c r="R34" s="1"/>
    </row>
    <row r="35" spans="2:18" ht="42" customHeight="1">
      <c r="B35" s="76"/>
      <c r="C35" s="70"/>
      <c r="D35" s="54" t="s">
        <v>20</v>
      </c>
      <c r="E35" s="53">
        <f>E33+E34</f>
        <v>10</v>
      </c>
      <c r="F35" s="53">
        <f>F33+F34</f>
        <v>17</v>
      </c>
      <c r="G35" s="53"/>
      <c r="H35" s="53"/>
      <c r="I35" s="53"/>
      <c r="J35" s="53"/>
      <c r="K35" s="53"/>
      <c r="L35" s="53"/>
      <c r="M35" s="53"/>
      <c r="N35" s="35">
        <f>SUM(E35:M35)</f>
        <v>27</v>
      </c>
      <c r="Q35" s="1"/>
      <c r="R35" s="1"/>
    </row>
    <row r="36" spans="2:18" ht="42" customHeight="1">
      <c r="B36" s="76"/>
      <c r="C36" s="68" t="s">
        <v>27</v>
      </c>
      <c r="D36" s="16" t="s">
        <v>58</v>
      </c>
      <c r="E36" s="18">
        <v>6</v>
      </c>
      <c r="F36" s="18">
        <v>12</v>
      </c>
      <c r="G36" s="18"/>
      <c r="H36" s="18"/>
      <c r="I36" s="18"/>
      <c r="J36" s="18"/>
      <c r="K36" s="18"/>
      <c r="L36" s="18"/>
      <c r="M36" s="18"/>
      <c r="Q36" s="1"/>
      <c r="R36" s="1"/>
    </row>
    <row r="37" spans="2:18" ht="42" customHeight="1">
      <c r="B37" s="76"/>
      <c r="C37" s="69"/>
      <c r="D37" s="16" t="s">
        <v>59</v>
      </c>
      <c r="E37" s="18">
        <v>10</v>
      </c>
      <c r="F37" s="18">
        <v>11</v>
      </c>
      <c r="G37" s="18"/>
      <c r="H37" s="18"/>
      <c r="I37" s="18"/>
      <c r="J37" s="18"/>
      <c r="K37" s="18"/>
      <c r="L37" s="18"/>
      <c r="M37" s="18"/>
      <c r="N37" s="35"/>
      <c r="Q37" s="1"/>
      <c r="R37" s="1"/>
    </row>
    <row r="38" spans="2:18" ht="42" customHeight="1">
      <c r="B38" s="76"/>
      <c r="C38" s="70"/>
      <c r="D38" s="52" t="s">
        <v>20</v>
      </c>
      <c r="E38" s="53">
        <f>E36+E37</f>
        <v>16</v>
      </c>
      <c r="F38" s="53">
        <f>F36+F37</f>
        <v>23</v>
      </c>
      <c r="G38" s="53"/>
      <c r="H38" s="53"/>
      <c r="I38" s="53"/>
      <c r="J38" s="53"/>
      <c r="K38" s="53"/>
      <c r="L38" s="53"/>
      <c r="M38" s="53"/>
      <c r="N38" s="35">
        <f>SUM(E38:M38)</f>
        <v>39</v>
      </c>
      <c r="Q38" s="1"/>
      <c r="R38" s="1"/>
    </row>
    <row r="39" spans="2:18" ht="42" customHeight="1">
      <c r="B39" s="76"/>
      <c r="C39" s="68" t="s">
        <v>28</v>
      </c>
      <c r="D39" s="16" t="s">
        <v>58</v>
      </c>
      <c r="E39" s="18">
        <v>8</v>
      </c>
      <c r="F39" s="18">
        <v>18</v>
      </c>
      <c r="G39" s="18"/>
      <c r="H39" s="18"/>
      <c r="I39" s="18"/>
      <c r="J39" s="18"/>
      <c r="K39" s="18"/>
      <c r="L39" s="18"/>
      <c r="M39" s="18"/>
      <c r="Q39" s="1"/>
      <c r="R39" s="1"/>
    </row>
    <row r="40" spans="2:18" ht="42" customHeight="1">
      <c r="B40" s="76"/>
      <c r="C40" s="69"/>
      <c r="D40" s="16" t="s">
        <v>59</v>
      </c>
      <c r="E40" s="18">
        <v>8</v>
      </c>
      <c r="F40" s="18">
        <v>22</v>
      </c>
      <c r="G40" s="18"/>
      <c r="H40" s="18"/>
      <c r="I40" s="18"/>
      <c r="J40" s="18"/>
      <c r="K40" s="18"/>
      <c r="L40" s="18"/>
      <c r="M40" s="18"/>
      <c r="N40" s="35"/>
      <c r="Q40" s="1"/>
      <c r="R40" s="1"/>
    </row>
    <row r="41" spans="2:18" ht="42" customHeight="1">
      <c r="B41" s="76"/>
      <c r="C41" s="70"/>
      <c r="D41" s="52" t="s">
        <v>20</v>
      </c>
      <c r="E41" s="53">
        <f>E39+E40</f>
        <v>16</v>
      </c>
      <c r="F41" s="53">
        <f>F39+F40</f>
        <v>40</v>
      </c>
      <c r="G41" s="53"/>
      <c r="H41" s="53"/>
      <c r="I41" s="53"/>
      <c r="J41" s="53"/>
      <c r="K41" s="53"/>
      <c r="L41" s="53"/>
      <c r="M41" s="53"/>
      <c r="N41" s="35">
        <f>SUM(E41:M41)</f>
        <v>56</v>
      </c>
      <c r="Q41" s="1"/>
      <c r="R41" s="1"/>
    </row>
    <row r="42" spans="2:18" ht="42" customHeight="1">
      <c r="B42" s="76"/>
      <c r="C42" s="68" t="s">
        <v>29</v>
      </c>
      <c r="D42" s="16" t="s">
        <v>58</v>
      </c>
      <c r="E42" s="18">
        <v>10</v>
      </c>
      <c r="F42" s="18">
        <v>20</v>
      </c>
      <c r="G42" s="18"/>
      <c r="H42" s="18"/>
      <c r="I42" s="18"/>
      <c r="J42" s="18"/>
      <c r="K42" s="18"/>
      <c r="L42" s="18"/>
      <c r="M42" s="18"/>
    </row>
    <row r="43" spans="2:18" ht="42" customHeight="1">
      <c r="B43" s="76"/>
      <c r="C43" s="69"/>
      <c r="D43" s="16" t="s">
        <v>59</v>
      </c>
      <c r="E43" s="18">
        <v>10</v>
      </c>
      <c r="F43" s="18">
        <v>18</v>
      </c>
      <c r="G43" s="18"/>
      <c r="H43" s="18"/>
      <c r="I43" s="18"/>
      <c r="J43" s="18"/>
      <c r="K43" s="18"/>
      <c r="L43" s="18"/>
      <c r="M43" s="18"/>
      <c r="N43" s="35"/>
    </row>
    <row r="44" spans="2:18" ht="42" customHeight="1">
      <c r="B44" s="76"/>
      <c r="C44" s="70"/>
      <c r="D44" s="52" t="s">
        <v>20</v>
      </c>
      <c r="E44" s="53">
        <f>E42+E43</f>
        <v>20</v>
      </c>
      <c r="F44" s="53">
        <f>F42+F43</f>
        <v>38</v>
      </c>
      <c r="G44" s="53"/>
      <c r="H44" s="53"/>
      <c r="I44" s="53"/>
      <c r="J44" s="53"/>
      <c r="K44" s="53"/>
      <c r="L44" s="53"/>
      <c r="M44" s="53"/>
      <c r="N44" s="35">
        <f>SUM(E44:M44)</f>
        <v>58</v>
      </c>
    </row>
    <row r="45" spans="2:18" ht="42" customHeight="1">
      <c r="B45" s="76"/>
      <c r="C45" s="68" t="s">
        <v>30</v>
      </c>
      <c r="D45" s="16" t="s">
        <v>58</v>
      </c>
      <c r="E45" s="18">
        <v>8</v>
      </c>
      <c r="F45" s="18">
        <v>8</v>
      </c>
      <c r="G45" s="18"/>
      <c r="H45" s="18"/>
      <c r="I45" s="18"/>
      <c r="J45" s="18"/>
      <c r="K45" s="18"/>
      <c r="L45" s="18"/>
      <c r="M45" s="18"/>
    </row>
    <row r="46" spans="2:18" ht="42" customHeight="1">
      <c r="B46" s="76"/>
      <c r="C46" s="69"/>
      <c r="D46" s="16" t="s">
        <v>59</v>
      </c>
      <c r="E46" s="18">
        <v>8</v>
      </c>
      <c r="F46" s="18">
        <v>10</v>
      </c>
      <c r="G46" s="18"/>
      <c r="H46" s="18"/>
      <c r="I46" s="18"/>
      <c r="J46" s="18"/>
      <c r="K46" s="18"/>
      <c r="L46" s="18"/>
      <c r="M46" s="18"/>
      <c r="N46" s="35"/>
    </row>
    <row r="47" spans="2:18" ht="42" customHeight="1">
      <c r="B47" s="76"/>
      <c r="C47" s="70"/>
      <c r="D47" s="52" t="s">
        <v>20</v>
      </c>
      <c r="E47" s="53">
        <f>E45+E46</f>
        <v>16</v>
      </c>
      <c r="F47" s="53">
        <f>F45+F46</f>
        <v>18</v>
      </c>
      <c r="G47" s="53"/>
      <c r="H47" s="53"/>
      <c r="I47" s="53"/>
      <c r="J47" s="53"/>
      <c r="K47" s="53"/>
      <c r="L47" s="53"/>
      <c r="M47" s="53"/>
      <c r="N47" s="35">
        <f>SUM(E47:M47)</f>
        <v>34</v>
      </c>
    </row>
    <row r="48" spans="2:18" ht="42" customHeight="1">
      <c r="B48" s="76"/>
      <c r="C48" s="78" t="s">
        <v>37</v>
      </c>
      <c r="D48" s="16" t="s">
        <v>58</v>
      </c>
      <c r="E48" s="18">
        <v>6</v>
      </c>
      <c r="F48" s="18">
        <v>8</v>
      </c>
      <c r="G48" s="18"/>
      <c r="H48" s="18"/>
      <c r="I48" s="18"/>
      <c r="J48" s="18"/>
      <c r="K48" s="18"/>
      <c r="L48" s="18"/>
      <c r="M48" s="18"/>
    </row>
    <row r="49" spans="2:14" ht="42" customHeight="1">
      <c r="B49" s="76"/>
      <c r="C49" s="79"/>
      <c r="D49" s="16" t="s">
        <v>59</v>
      </c>
      <c r="E49" s="18">
        <v>6</v>
      </c>
      <c r="F49" s="18">
        <v>8</v>
      </c>
      <c r="G49" s="18"/>
      <c r="H49" s="18"/>
      <c r="I49" s="18"/>
      <c r="J49" s="18"/>
      <c r="K49" s="18"/>
      <c r="L49" s="18"/>
      <c r="M49" s="18"/>
      <c r="N49" s="35"/>
    </row>
    <row r="50" spans="2:14" ht="42" customHeight="1">
      <c r="B50" s="76"/>
      <c r="C50" s="80"/>
      <c r="D50" s="52" t="s">
        <v>20</v>
      </c>
      <c r="E50" s="53">
        <f>E48+E49</f>
        <v>12</v>
      </c>
      <c r="F50" s="53">
        <f>F48+F49</f>
        <v>16</v>
      </c>
      <c r="G50" s="53"/>
      <c r="H50" s="53"/>
      <c r="I50" s="53"/>
      <c r="J50" s="53"/>
      <c r="K50" s="53"/>
      <c r="L50" s="53"/>
      <c r="M50" s="53"/>
      <c r="N50" s="35">
        <f>SUM(E50:M50)</f>
        <v>28</v>
      </c>
    </row>
    <row r="51" spans="2:14" ht="42" customHeight="1">
      <c r="B51" s="76"/>
      <c r="C51" s="68" t="s">
        <v>32</v>
      </c>
      <c r="D51" s="16" t="s">
        <v>58</v>
      </c>
      <c r="E51" s="18">
        <v>3</v>
      </c>
      <c r="F51" s="18">
        <v>5</v>
      </c>
      <c r="G51" s="18"/>
      <c r="H51" s="18"/>
      <c r="I51" s="18"/>
      <c r="J51" s="18"/>
      <c r="K51" s="18"/>
      <c r="L51" s="18"/>
      <c r="M51" s="18"/>
    </row>
    <row r="52" spans="2:14" ht="42" customHeight="1">
      <c r="B52" s="76"/>
      <c r="C52" s="69"/>
      <c r="D52" s="16" t="s">
        <v>59</v>
      </c>
      <c r="E52" s="18">
        <v>0</v>
      </c>
      <c r="F52" s="18">
        <v>0</v>
      </c>
      <c r="G52" s="18"/>
      <c r="H52" s="18"/>
      <c r="I52" s="18"/>
      <c r="J52" s="18"/>
      <c r="K52" s="18"/>
      <c r="L52" s="18"/>
      <c r="M52" s="18"/>
      <c r="N52" s="35"/>
    </row>
    <row r="53" spans="2:14" ht="42" customHeight="1">
      <c r="B53" s="76"/>
      <c r="C53" s="70"/>
      <c r="D53" s="52" t="s">
        <v>20</v>
      </c>
      <c r="E53" s="53">
        <f>E51+E52</f>
        <v>3</v>
      </c>
      <c r="F53" s="53">
        <f>F51+F52</f>
        <v>5</v>
      </c>
      <c r="G53" s="53"/>
      <c r="H53" s="53"/>
      <c r="I53" s="53"/>
      <c r="J53" s="53"/>
      <c r="K53" s="53"/>
      <c r="L53" s="53"/>
      <c r="M53" s="53"/>
      <c r="N53" s="35">
        <f>SUM(E53:M53)</f>
        <v>8</v>
      </c>
    </row>
    <row r="54" spans="2:14" ht="42" customHeight="1">
      <c r="B54" s="76"/>
      <c r="C54" s="68" t="s">
        <v>33</v>
      </c>
      <c r="D54" s="16" t="s">
        <v>58</v>
      </c>
      <c r="E54" s="18">
        <v>2</v>
      </c>
      <c r="F54" s="18">
        <v>5</v>
      </c>
      <c r="G54" s="18"/>
      <c r="H54" s="18"/>
      <c r="I54" s="18"/>
      <c r="J54" s="18"/>
      <c r="K54" s="18"/>
      <c r="L54" s="18"/>
      <c r="M54" s="18"/>
    </row>
    <row r="55" spans="2:14" ht="42" customHeight="1">
      <c r="B55" s="76"/>
      <c r="C55" s="69"/>
      <c r="D55" s="16" t="s">
        <v>59</v>
      </c>
      <c r="E55" s="18">
        <v>1</v>
      </c>
      <c r="F55" s="18">
        <v>1</v>
      </c>
      <c r="G55" s="18"/>
      <c r="H55" s="18"/>
      <c r="I55" s="18"/>
      <c r="J55" s="18"/>
      <c r="K55" s="18"/>
      <c r="L55" s="18"/>
      <c r="M55" s="18"/>
      <c r="N55" s="35"/>
    </row>
    <row r="56" spans="2:14" ht="42" customHeight="1">
      <c r="B56" s="76"/>
      <c r="C56" s="70"/>
      <c r="D56" s="52" t="s">
        <v>20</v>
      </c>
      <c r="E56" s="53">
        <f>E54+E55</f>
        <v>3</v>
      </c>
      <c r="F56" s="53">
        <f>F54+F55</f>
        <v>6</v>
      </c>
      <c r="G56" s="53"/>
      <c r="H56" s="53"/>
      <c r="I56" s="53"/>
      <c r="J56" s="53"/>
      <c r="K56" s="53"/>
      <c r="L56" s="53"/>
      <c r="M56" s="53"/>
      <c r="N56" s="35">
        <f>SUM(E56:M56)</f>
        <v>9</v>
      </c>
    </row>
    <row r="57" spans="2:14" ht="42" customHeight="1">
      <c r="B57" s="76"/>
      <c r="C57" s="68" t="s">
        <v>34</v>
      </c>
      <c r="D57" s="16" t="s">
        <v>58</v>
      </c>
      <c r="E57" s="18">
        <v>2</v>
      </c>
      <c r="F57" s="18">
        <v>2</v>
      </c>
      <c r="G57" s="18"/>
      <c r="H57" s="18"/>
      <c r="I57" s="18"/>
      <c r="J57" s="18"/>
      <c r="K57" s="18"/>
      <c r="L57" s="18"/>
      <c r="M57" s="18"/>
    </row>
    <row r="58" spans="2:14" ht="42" customHeight="1">
      <c r="B58" s="76"/>
      <c r="C58" s="69"/>
      <c r="D58" s="16" t="s">
        <v>59</v>
      </c>
      <c r="E58" s="18">
        <v>0</v>
      </c>
      <c r="F58" s="18">
        <v>1</v>
      </c>
      <c r="G58" s="18"/>
      <c r="H58" s="18"/>
      <c r="I58" s="18"/>
      <c r="J58" s="18"/>
      <c r="K58" s="18"/>
      <c r="L58" s="18"/>
      <c r="M58" s="18"/>
      <c r="N58" s="35"/>
    </row>
    <row r="59" spans="2:14" ht="42" customHeight="1">
      <c r="B59" s="76"/>
      <c r="C59" s="70"/>
      <c r="D59" s="52" t="s">
        <v>20</v>
      </c>
      <c r="E59" s="53">
        <f>E57+E58</f>
        <v>2</v>
      </c>
      <c r="F59" s="53">
        <f>F57+F58</f>
        <v>3</v>
      </c>
      <c r="G59" s="53"/>
      <c r="H59" s="53"/>
      <c r="I59" s="53"/>
      <c r="J59" s="53"/>
      <c r="K59" s="53"/>
      <c r="L59" s="53"/>
      <c r="M59" s="53"/>
      <c r="N59" s="35">
        <f>SUM(E59:M59)</f>
        <v>5</v>
      </c>
    </row>
    <row r="60" spans="2:14" ht="42" customHeight="1">
      <c r="B60" s="76"/>
      <c r="C60" s="68" t="s">
        <v>35</v>
      </c>
      <c r="D60" s="16" t="s">
        <v>58</v>
      </c>
      <c r="E60" s="18">
        <v>8</v>
      </c>
      <c r="F60" s="18">
        <v>8</v>
      </c>
      <c r="G60" s="18"/>
      <c r="H60" s="18"/>
      <c r="I60" s="18"/>
      <c r="J60" s="18"/>
      <c r="K60" s="18"/>
      <c r="L60" s="18"/>
      <c r="M60" s="18"/>
    </row>
    <row r="61" spans="2:14" ht="42" customHeight="1">
      <c r="B61" s="76"/>
      <c r="C61" s="69"/>
      <c r="D61" s="16" t="s">
        <v>59</v>
      </c>
      <c r="E61" s="18">
        <v>6</v>
      </c>
      <c r="F61" s="18">
        <v>6</v>
      </c>
      <c r="G61" s="18"/>
      <c r="H61" s="18"/>
      <c r="I61" s="18"/>
      <c r="J61" s="18"/>
      <c r="K61" s="18"/>
      <c r="L61" s="18"/>
      <c r="M61" s="18"/>
      <c r="N61" s="35"/>
    </row>
    <row r="62" spans="2:14" ht="42" customHeight="1">
      <c r="B62" s="76"/>
      <c r="C62" s="70"/>
      <c r="D62" s="52" t="s">
        <v>20</v>
      </c>
      <c r="E62" s="53">
        <f>E60+E61</f>
        <v>14</v>
      </c>
      <c r="F62" s="53">
        <f>F60+F61</f>
        <v>14</v>
      </c>
      <c r="G62" s="53"/>
      <c r="H62" s="53"/>
      <c r="I62" s="53"/>
      <c r="J62" s="53"/>
      <c r="K62" s="53"/>
      <c r="L62" s="53"/>
      <c r="M62" s="53"/>
      <c r="N62" s="35">
        <f>SUM(E62:M62)</f>
        <v>28</v>
      </c>
    </row>
    <row r="63" spans="2:14" ht="42" customHeight="1">
      <c r="B63" s="76"/>
      <c r="C63" s="68" t="s">
        <v>36</v>
      </c>
      <c r="D63" s="16" t="s">
        <v>58</v>
      </c>
      <c r="E63" s="18">
        <v>2</v>
      </c>
      <c r="F63" s="18">
        <v>6</v>
      </c>
      <c r="G63" s="18"/>
      <c r="H63" s="18"/>
      <c r="I63" s="18"/>
      <c r="J63" s="18"/>
      <c r="K63" s="18"/>
      <c r="L63" s="18"/>
      <c r="M63" s="18"/>
    </row>
    <row r="64" spans="2:14" ht="42" customHeight="1">
      <c r="B64" s="76"/>
      <c r="C64" s="69"/>
      <c r="D64" s="16" t="s">
        <v>59</v>
      </c>
      <c r="E64" s="18">
        <v>4</v>
      </c>
      <c r="F64" s="18">
        <v>6</v>
      </c>
      <c r="G64" s="18"/>
      <c r="H64" s="18"/>
      <c r="I64" s="18"/>
      <c r="J64" s="18"/>
      <c r="K64" s="18"/>
      <c r="L64" s="18"/>
      <c r="M64" s="18"/>
      <c r="N64" s="35"/>
    </row>
    <row r="65" spans="2:18" ht="42" customHeight="1">
      <c r="B65" s="76"/>
      <c r="C65" s="70"/>
      <c r="D65" s="52" t="s">
        <v>20</v>
      </c>
      <c r="E65" s="53">
        <f>E63+E64</f>
        <v>6</v>
      </c>
      <c r="F65" s="53">
        <f>F63+F64</f>
        <v>12</v>
      </c>
      <c r="G65" s="53"/>
      <c r="H65" s="53"/>
      <c r="I65" s="53"/>
      <c r="J65" s="53"/>
      <c r="K65" s="53"/>
      <c r="L65" s="53"/>
      <c r="M65" s="53"/>
      <c r="N65" s="35">
        <f>SUM(E65:M65)</f>
        <v>18</v>
      </c>
      <c r="P65" s="1">
        <f>SUM(N17:N65)</f>
        <v>342</v>
      </c>
    </row>
    <row r="66" spans="2:18" ht="42" customHeight="1">
      <c r="B66" s="58" t="s">
        <v>38</v>
      </c>
      <c r="C66" s="59"/>
      <c r="D66" s="36" t="s">
        <v>39</v>
      </c>
      <c r="E66" s="37">
        <f>SUM(E15,E18,E21,E24,E27,E30,E33,E36,E39,E42,E45,E48,E51,E54,E57,E60,E63,)</f>
        <v>66</v>
      </c>
      <c r="F66" s="37">
        <f t="shared" ref="F66:F67" si="0">SUM(F15,F18,F21,F24,F27,F30,F33,F36,F39,F42,F45,F48,F51,F54,F57,F60,F63,)</f>
        <v>104</v>
      </c>
      <c r="G66" s="55"/>
      <c r="H66" s="55"/>
      <c r="I66" s="55"/>
      <c r="J66" s="55"/>
      <c r="K66" s="55"/>
      <c r="L66" s="55"/>
      <c r="M66" s="55"/>
      <c r="N66" s="35">
        <f>SUM(E66:M66)</f>
        <v>170</v>
      </c>
      <c r="P66" s="1">
        <f>N66+N67</f>
        <v>342</v>
      </c>
    </row>
    <row r="67" spans="2:18" ht="42" customHeight="1">
      <c r="B67" s="60"/>
      <c r="C67" s="61"/>
      <c r="D67" s="36" t="s">
        <v>40</v>
      </c>
      <c r="E67" s="37">
        <f>SUM(E16,E19,E22,E25,E28,E31,E34,E37,E40,E43,E46,E49,E52,E55,E58,E61,E64,)</f>
        <v>68</v>
      </c>
      <c r="F67" s="37">
        <f t="shared" si="0"/>
        <v>104</v>
      </c>
      <c r="G67" s="55"/>
      <c r="H67" s="55"/>
      <c r="I67" s="55"/>
      <c r="J67" s="55"/>
      <c r="K67" s="55"/>
      <c r="L67" s="55"/>
      <c r="M67" s="55"/>
      <c r="N67" s="35">
        <f>SUM(E67:M67)</f>
        <v>172</v>
      </c>
    </row>
    <row r="68" spans="2:18" ht="42" customHeight="1">
      <c r="B68" s="62"/>
      <c r="C68" s="63"/>
      <c r="D68" s="36"/>
      <c r="E68" s="38">
        <f>SUM(E66:E67)</f>
        <v>134</v>
      </c>
      <c r="F68" s="38">
        <f t="shared" ref="F68" si="1">SUM(F66:F67)</f>
        <v>208</v>
      </c>
      <c r="G68" s="56"/>
      <c r="H68" s="56"/>
      <c r="I68" s="56"/>
      <c r="J68" s="56"/>
      <c r="K68" s="56"/>
      <c r="L68" s="56"/>
      <c r="M68" s="56"/>
      <c r="N68" s="35">
        <f>SUM(E68:M68)</f>
        <v>342</v>
      </c>
    </row>
    <row r="69" spans="2:18" ht="42" customHeight="1">
      <c r="B69" s="39" t="s">
        <v>41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3"/>
    </row>
    <row r="70" spans="2:18" s="8" customFormat="1" ht="13.8">
      <c r="B70" s="41"/>
      <c r="C70" s="42"/>
      <c r="D70" s="42"/>
      <c r="E70" s="42"/>
      <c r="F70" s="42"/>
      <c r="Q70" s="44"/>
      <c r="R70" s="44"/>
    </row>
    <row r="72" spans="2:18">
      <c r="B72" s="42" t="s">
        <v>42</v>
      </c>
      <c r="G72" s="42"/>
      <c r="H72" s="42"/>
      <c r="I72" s="42" t="s">
        <v>72</v>
      </c>
      <c r="J72" s="42"/>
      <c r="K72" s="42"/>
      <c r="L72" s="42"/>
      <c r="M72" s="42"/>
    </row>
  </sheetData>
  <mergeCells count="31">
    <mergeCell ref="B3:M3"/>
    <mergeCell ref="B4:M4"/>
    <mergeCell ref="B5:M5"/>
    <mergeCell ref="E12:E13"/>
    <mergeCell ref="F12:F13"/>
    <mergeCell ref="G12:I12"/>
    <mergeCell ref="J12:M12"/>
    <mergeCell ref="I9:J9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R72"/>
  <sheetViews>
    <sheetView view="pageBreakPreview" zoomScale="60" zoomScaleNormal="55" workbookViewId="0">
      <selection activeCell="B3" sqref="B3:M3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48.5546875" style="1" customWidth="1"/>
    <col min="5" max="5" width="16.5546875" style="1" customWidth="1"/>
    <col min="6" max="6" width="18.33203125" style="1" customWidth="1"/>
    <col min="7" max="7" width="11.88671875" style="1" customWidth="1"/>
    <col min="8" max="8" width="13.44140625" style="1" customWidth="1"/>
    <col min="9" max="9" width="11.88671875" style="1" customWidth="1"/>
    <col min="10" max="10" width="12.109375" style="1" customWidth="1"/>
    <col min="11" max="11" width="10.6640625" style="1" customWidth="1"/>
    <col min="12" max="13" width="11.44140625" style="1" customWidth="1"/>
    <col min="14" max="16" width="11.44140625" style="1"/>
    <col min="17" max="17" width="14" style="2" customWidth="1"/>
    <col min="18" max="18" width="11.6640625" style="2" customWidth="1"/>
    <col min="19" max="16384" width="11.44140625" style="1"/>
  </cols>
  <sheetData>
    <row r="1" spans="2:18"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8" ht="69.599999999999994" customHeight="1">
      <c r="B2" s="11"/>
      <c r="C2" s="11"/>
      <c r="D2" s="10"/>
      <c r="E2" s="10"/>
      <c r="F2" s="10"/>
      <c r="G2" s="10"/>
      <c r="H2" s="10"/>
      <c r="I2" s="10"/>
      <c r="J2" s="10"/>
      <c r="K2" s="27" t="s">
        <v>76</v>
      </c>
      <c r="L2" s="10"/>
      <c r="M2" s="10"/>
    </row>
    <row r="3" spans="2:18" ht="17.399999999999999">
      <c r="B3" s="89" t="s">
        <v>74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2:18" ht="36" customHeight="1">
      <c r="B4" s="90" t="s">
        <v>75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2:18" ht="39" customHeight="1">
      <c r="B5" s="91" t="s">
        <v>66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8">
      <c r="B6" s="11"/>
      <c r="C6" s="11"/>
      <c r="D6" s="10"/>
      <c r="E6" s="10"/>
      <c r="F6" s="10"/>
      <c r="G6" s="10"/>
      <c r="H6" s="10"/>
      <c r="I6" s="10"/>
      <c r="J6" s="28"/>
      <c r="K6" s="10"/>
      <c r="L6" s="10"/>
      <c r="M6" s="10"/>
    </row>
    <row r="7" spans="2:18" ht="21" customHeight="1">
      <c r="B7" s="12" t="s">
        <v>1</v>
      </c>
      <c r="C7" s="13"/>
      <c r="D7" s="13" t="s">
        <v>55</v>
      </c>
      <c r="E7" s="14"/>
      <c r="F7" s="14"/>
      <c r="G7" s="20" t="s">
        <v>3</v>
      </c>
      <c r="H7" s="14"/>
      <c r="I7" s="29"/>
      <c r="J7" s="30"/>
      <c r="K7" s="30" t="s">
        <v>57</v>
      </c>
      <c r="L7" s="16"/>
      <c r="M7" s="32"/>
    </row>
    <row r="8" spans="2:18" ht="17.25" customHeight="1">
      <c r="B8" s="12" t="s">
        <v>4</v>
      </c>
      <c r="C8" s="13"/>
      <c r="D8" s="13" t="s">
        <v>5</v>
      </c>
      <c r="E8" s="19" t="s">
        <v>6</v>
      </c>
      <c r="F8" s="23" t="s">
        <v>7</v>
      </c>
      <c r="G8" s="20" t="s">
        <v>8</v>
      </c>
      <c r="H8" s="14"/>
      <c r="I8" s="29"/>
      <c r="J8" s="30"/>
      <c r="K8" s="31"/>
      <c r="L8" s="30" t="s">
        <v>65</v>
      </c>
      <c r="M8" s="33"/>
    </row>
    <row r="9" spans="2:18" ht="19.5" customHeight="1">
      <c r="B9" s="12" t="s">
        <v>9</v>
      </c>
      <c r="C9" s="13"/>
      <c r="D9" s="13" t="s">
        <v>10</v>
      </c>
      <c r="E9" s="14"/>
      <c r="F9" s="14"/>
      <c r="G9" s="20" t="s">
        <v>11</v>
      </c>
      <c r="H9" s="19"/>
      <c r="I9" s="100" t="s">
        <v>62</v>
      </c>
      <c r="J9" s="101"/>
      <c r="K9" s="45">
        <v>27</v>
      </c>
      <c r="L9" s="46">
        <v>2</v>
      </c>
      <c r="M9" s="32">
        <v>26</v>
      </c>
    </row>
    <row r="10" spans="2:18">
      <c r="B10" s="12" t="s">
        <v>13</v>
      </c>
      <c r="C10" s="13"/>
      <c r="D10" s="15">
        <v>5</v>
      </c>
      <c r="E10" s="10"/>
      <c r="F10" s="10"/>
      <c r="G10" s="10"/>
      <c r="H10" s="10"/>
      <c r="I10" s="10"/>
      <c r="J10" s="28"/>
      <c r="K10" s="10"/>
      <c r="L10" s="10"/>
      <c r="M10" s="10"/>
    </row>
    <row r="12" spans="2:18" ht="12.75" customHeight="1">
      <c r="B12" s="74"/>
      <c r="C12" s="81" t="s">
        <v>15</v>
      </c>
      <c r="D12" s="64" t="s">
        <v>4</v>
      </c>
      <c r="E12" s="66" t="s">
        <v>69</v>
      </c>
      <c r="F12" s="66" t="s">
        <v>70</v>
      </c>
      <c r="G12" s="86"/>
      <c r="H12" s="86"/>
      <c r="I12" s="87"/>
      <c r="J12" s="88"/>
      <c r="K12" s="86"/>
      <c r="L12" s="86"/>
      <c r="M12" s="87"/>
    </row>
    <row r="13" spans="2:18">
      <c r="B13" s="75"/>
      <c r="C13" s="82"/>
      <c r="D13" s="65"/>
      <c r="E13" s="67"/>
      <c r="F13" s="67"/>
      <c r="G13" s="25"/>
      <c r="H13" s="25"/>
      <c r="I13" s="26"/>
      <c r="J13" s="25"/>
      <c r="K13" s="25"/>
      <c r="L13" s="24"/>
      <c r="M13" s="25"/>
    </row>
    <row r="14" spans="2:18" ht="72" customHeight="1">
      <c r="B14" s="71" t="s">
        <v>16</v>
      </c>
      <c r="C14" s="72"/>
      <c r="D14" s="73"/>
      <c r="E14" s="4"/>
      <c r="F14" s="4"/>
      <c r="G14" s="4"/>
      <c r="H14" s="4"/>
      <c r="I14" s="4"/>
      <c r="J14" s="4"/>
      <c r="K14" s="4"/>
      <c r="L14" s="4"/>
      <c r="M14" s="4"/>
      <c r="N14" s="34"/>
      <c r="Q14" s="1"/>
      <c r="R14" s="1"/>
    </row>
    <row r="15" spans="2:18" ht="42" customHeight="1">
      <c r="B15" s="76" t="s">
        <v>81</v>
      </c>
      <c r="C15" s="68" t="s">
        <v>17</v>
      </c>
      <c r="D15" s="16" t="s">
        <v>58</v>
      </c>
      <c r="E15" s="17">
        <v>0</v>
      </c>
      <c r="F15" s="17">
        <v>0</v>
      </c>
      <c r="G15" s="17"/>
      <c r="H15" s="17"/>
      <c r="I15" s="17"/>
      <c r="J15" s="17"/>
      <c r="K15" s="17"/>
      <c r="L15" s="17"/>
      <c r="M15" s="17"/>
      <c r="Q15" s="1"/>
      <c r="R15" s="1"/>
    </row>
    <row r="16" spans="2:18" ht="42" customHeight="1">
      <c r="B16" s="76"/>
      <c r="C16" s="69"/>
      <c r="D16" s="16" t="s">
        <v>59</v>
      </c>
      <c r="E16" s="17">
        <v>0</v>
      </c>
      <c r="F16" s="17">
        <v>0</v>
      </c>
      <c r="G16" s="17"/>
      <c r="H16" s="17"/>
      <c r="I16" s="17"/>
      <c r="J16" s="17"/>
      <c r="K16" s="17"/>
      <c r="L16" s="17"/>
      <c r="M16" s="17"/>
      <c r="N16" s="35"/>
      <c r="Q16" s="3" t="s">
        <v>18</v>
      </c>
      <c r="R16" s="3" t="s">
        <v>71</v>
      </c>
    </row>
    <row r="17" spans="2:18" ht="42" customHeight="1">
      <c r="B17" s="76"/>
      <c r="C17" s="70"/>
      <c r="D17" s="52" t="s">
        <v>20</v>
      </c>
      <c r="E17" s="53">
        <f>E15+E16</f>
        <v>0</v>
      </c>
      <c r="F17" s="53">
        <f>F15+F16</f>
        <v>0</v>
      </c>
      <c r="G17" s="53"/>
      <c r="H17" s="53"/>
      <c r="I17" s="53"/>
      <c r="J17" s="53"/>
      <c r="K17" s="53"/>
      <c r="L17" s="53"/>
      <c r="M17" s="53"/>
      <c r="N17" s="35">
        <f>SUM(E17:M17)</f>
        <v>0</v>
      </c>
      <c r="Q17" s="3" t="s">
        <v>17</v>
      </c>
      <c r="R17" s="3">
        <f>N17</f>
        <v>0</v>
      </c>
    </row>
    <row r="18" spans="2:18" ht="42" customHeight="1">
      <c r="B18" s="76"/>
      <c r="C18" s="68" t="s">
        <v>21</v>
      </c>
      <c r="D18" s="16" t="s">
        <v>58</v>
      </c>
      <c r="E18" s="18">
        <v>1</v>
      </c>
      <c r="F18" s="18">
        <v>0</v>
      </c>
      <c r="G18" s="18"/>
      <c r="H18" s="18"/>
      <c r="I18" s="18"/>
      <c r="J18" s="18"/>
      <c r="K18" s="18"/>
      <c r="L18" s="18"/>
      <c r="M18" s="18"/>
      <c r="Q18" s="3" t="s">
        <v>21</v>
      </c>
      <c r="R18" s="3">
        <f>N20</f>
        <v>2</v>
      </c>
    </row>
    <row r="19" spans="2:18" ht="42" customHeight="1">
      <c r="B19" s="76"/>
      <c r="C19" s="69"/>
      <c r="D19" s="16" t="s">
        <v>59</v>
      </c>
      <c r="E19" s="18">
        <v>1</v>
      </c>
      <c r="F19" s="18">
        <v>0</v>
      </c>
      <c r="G19" s="18"/>
      <c r="H19" s="18"/>
      <c r="I19" s="18"/>
      <c r="J19" s="18"/>
      <c r="K19" s="18"/>
      <c r="L19" s="18"/>
      <c r="M19" s="18"/>
      <c r="N19" s="35"/>
      <c r="Q19" s="3" t="s">
        <v>22</v>
      </c>
      <c r="R19" s="3">
        <f>N23</f>
        <v>4</v>
      </c>
    </row>
    <row r="20" spans="2:18" ht="42" customHeight="1">
      <c r="B20" s="76"/>
      <c r="C20" s="70"/>
      <c r="D20" s="52" t="s">
        <v>20</v>
      </c>
      <c r="E20" s="53">
        <f>E18+E19</f>
        <v>2</v>
      </c>
      <c r="F20" s="53">
        <f>F18+F19</f>
        <v>0</v>
      </c>
      <c r="G20" s="53"/>
      <c r="H20" s="53"/>
      <c r="I20" s="53"/>
      <c r="J20" s="53"/>
      <c r="K20" s="53"/>
      <c r="L20" s="53"/>
      <c r="M20" s="53"/>
      <c r="N20" s="35">
        <f>SUM(E20:M20)</f>
        <v>2</v>
      </c>
      <c r="Q20" s="3" t="s">
        <v>23</v>
      </c>
      <c r="R20" s="3">
        <f>N26</f>
        <v>5</v>
      </c>
    </row>
    <row r="21" spans="2:18" ht="42" customHeight="1">
      <c r="B21" s="76"/>
      <c r="C21" s="68" t="s">
        <v>22</v>
      </c>
      <c r="D21" s="16" t="s">
        <v>58</v>
      </c>
      <c r="E21" s="18">
        <v>0</v>
      </c>
      <c r="F21" s="18">
        <v>0</v>
      </c>
      <c r="G21" s="18"/>
      <c r="H21" s="18"/>
      <c r="I21" s="18"/>
      <c r="J21" s="18"/>
      <c r="K21" s="18"/>
      <c r="L21" s="18"/>
      <c r="M21" s="18"/>
      <c r="Q21" s="3" t="s">
        <v>24</v>
      </c>
      <c r="R21" s="3">
        <f>N29</f>
        <v>8</v>
      </c>
    </row>
    <row r="22" spans="2:18" ht="42" customHeight="1">
      <c r="B22" s="76"/>
      <c r="C22" s="69"/>
      <c r="D22" s="16" t="s">
        <v>59</v>
      </c>
      <c r="E22" s="18">
        <v>3</v>
      </c>
      <c r="F22" s="18">
        <v>1</v>
      </c>
      <c r="G22" s="18"/>
      <c r="H22" s="18"/>
      <c r="I22" s="18"/>
      <c r="J22" s="18"/>
      <c r="K22" s="18"/>
      <c r="L22" s="18"/>
      <c r="M22" s="18"/>
      <c r="N22" s="35"/>
      <c r="Q22" s="3" t="s">
        <v>25</v>
      </c>
      <c r="R22" s="3">
        <f>N32</f>
        <v>13</v>
      </c>
    </row>
    <row r="23" spans="2:18" ht="42" customHeight="1">
      <c r="B23" s="76"/>
      <c r="C23" s="70"/>
      <c r="D23" s="52" t="s">
        <v>20</v>
      </c>
      <c r="E23" s="53">
        <f>E21+E22</f>
        <v>3</v>
      </c>
      <c r="F23" s="53">
        <f>F21+F22</f>
        <v>1</v>
      </c>
      <c r="G23" s="53"/>
      <c r="H23" s="53"/>
      <c r="I23" s="53"/>
      <c r="J23" s="53"/>
      <c r="K23" s="53"/>
      <c r="L23" s="53"/>
      <c r="M23" s="53"/>
      <c r="N23" s="35">
        <f>SUM(E23:M23)</f>
        <v>4</v>
      </c>
      <c r="Q23" s="3" t="s">
        <v>26</v>
      </c>
      <c r="R23" s="3">
        <f>N35</f>
        <v>27</v>
      </c>
    </row>
    <row r="24" spans="2:18" ht="42" customHeight="1">
      <c r="B24" s="76"/>
      <c r="C24" s="68" t="s">
        <v>23</v>
      </c>
      <c r="D24" s="16" t="s">
        <v>58</v>
      </c>
      <c r="E24" s="18">
        <v>1</v>
      </c>
      <c r="F24" s="18">
        <v>1</v>
      </c>
      <c r="G24" s="18"/>
      <c r="H24" s="18"/>
      <c r="I24" s="18"/>
      <c r="J24" s="18"/>
      <c r="K24" s="18"/>
      <c r="L24" s="18"/>
      <c r="M24" s="18"/>
      <c r="Q24" s="3" t="s">
        <v>27</v>
      </c>
      <c r="R24" s="3">
        <f>N38</f>
        <v>39</v>
      </c>
    </row>
    <row r="25" spans="2:18" ht="42" customHeight="1">
      <c r="B25" s="76"/>
      <c r="C25" s="69"/>
      <c r="D25" s="16" t="s">
        <v>59</v>
      </c>
      <c r="E25" s="18">
        <v>1</v>
      </c>
      <c r="F25" s="18">
        <v>2</v>
      </c>
      <c r="G25" s="18"/>
      <c r="H25" s="18"/>
      <c r="I25" s="18"/>
      <c r="J25" s="18"/>
      <c r="K25" s="18"/>
      <c r="L25" s="18"/>
      <c r="M25" s="18"/>
      <c r="N25" s="35"/>
      <c r="Q25" s="3" t="s">
        <v>28</v>
      </c>
      <c r="R25" s="3">
        <f>N41</f>
        <v>54</v>
      </c>
    </row>
    <row r="26" spans="2:18" ht="42" customHeight="1">
      <c r="B26" s="76"/>
      <c r="C26" s="70"/>
      <c r="D26" s="52" t="s">
        <v>20</v>
      </c>
      <c r="E26" s="53">
        <f>E24+E25</f>
        <v>2</v>
      </c>
      <c r="F26" s="53">
        <f>F24+F25</f>
        <v>3</v>
      </c>
      <c r="G26" s="53"/>
      <c r="H26" s="53"/>
      <c r="I26" s="53"/>
      <c r="J26" s="53"/>
      <c r="K26" s="53"/>
      <c r="L26" s="53"/>
      <c r="M26" s="53"/>
      <c r="N26" s="35">
        <f>SUM(E26:M26)</f>
        <v>5</v>
      </c>
      <c r="Q26" s="3" t="s">
        <v>29</v>
      </c>
      <c r="R26" s="3">
        <f>N44</f>
        <v>54</v>
      </c>
    </row>
    <row r="27" spans="2:18" ht="42" customHeight="1">
      <c r="B27" s="77"/>
      <c r="C27" s="83" t="s">
        <v>24</v>
      </c>
      <c r="D27" s="16" t="s">
        <v>58</v>
      </c>
      <c r="E27" s="18">
        <v>2</v>
      </c>
      <c r="F27" s="18">
        <v>2</v>
      </c>
      <c r="G27" s="18"/>
      <c r="H27" s="18"/>
      <c r="I27" s="18"/>
      <c r="J27" s="18"/>
      <c r="K27" s="18"/>
      <c r="L27" s="18"/>
      <c r="M27" s="18"/>
      <c r="Q27" s="3" t="s">
        <v>30</v>
      </c>
      <c r="R27" s="3">
        <f>N47</f>
        <v>34</v>
      </c>
    </row>
    <row r="28" spans="2:18" ht="42" customHeight="1">
      <c r="B28" s="77"/>
      <c r="C28" s="84"/>
      <c r="D28" s="16" t="s">
        <v>59</v>
      </c>
      <c r="E28" s="18">
        <v>2</v>
      </c>
      <c r="F28" s="18">
        <v>2</v>
      </c>
      <c r="G28" s="18"/>
      <c r="H28" s="18"/>
      <c r="I28" s="18"/>
      <c r="J28" s="18"/>
      <c r="K28" s="18"/>
      <c r="L28" s="18"/>
      <c r="M28" s="18"/>
      <c r="N28" s="35"/>
      <c r="Q28" s="3" t="s">
        <v>31</v>
      </c>
      <c r="R28" s="3">
        <f>N50</f>
        <v>28</v>
      </c>
    </row>
    <row r="29" spans="2:18" ht="42" customHeight="1">
      <c r="B29" s="77"/>
      <c r="C29" s="85"/>
      <c r="D29" s="52" t="s">
        <v>20</v>
      </c>
      <c r="E29" s="53">
        <f>E27+E28</f>
        <v>4</v>
      </c>
      <c r="F29" s="53">
        <f>F27+F28</f>
        <v>4</v>
      </c>
      <c r="G29" s="53"/>
      <c r="H29" s="53"/>
      <c r="I29" s="53"/>
      <c r="J29" s="53"/>
      <c r="K29" s="53"/>
      <c r="L29" s="53"/>
      <c r="M29" s="53"/>
      <c r="N29" s="35">
        <f>SUM(E29:M29)</f>
        <v>8</v>
      </c>
      <c r="Q29" s="3" t="s">
        <v>32</v>
      </c>
      <c r="R29" s="3">
        <f>N53</f>
        <v>8</v>
      </c>
    </row>
    <row r="30" spans="2:18" ht="42" customHeight="1">
      <c r="B30" s="76"/>
      <c r="C30" s="68" t="s">
        <v>25</v>
      </c>
      <c r="D30" s="16" t="s">
        <v>58</v>
      </c>
      <c r="E30" s="18">
        <v>2</v>
      </c>
      <c r="F30" s="18">
        <v>4</v>
      </c>
      <c r="G30" s="18"/>
      <c r="H30" s="18"/>
      <c r="I30" s="18"/>
      <c r="J30" s="18"/>
      <c r="K30" s="18"/>
      <c r="L30" s="18"/>
      <c r="M30" s="18"/>
      <c r="Q30" s="3" t="s">
        <v>33</v>
      </c>
      <c r="R30" s="3">
        <f>N56</f>
        <v>9</v>
      </c>
    </row>
    <row r="31" spans="2:18" ht="42" customHeight="1">
      <c r="B31" s="76"/>
      <c r="C31" s="69"/>
      <c r="D31" s="16" t="s">
        <v>59</v>
      </c>
      <c r="E31" s="18">
        <v>3</v>
      </c>
      <c r="F31" s="18">
        <v>4</v>
      </c>
      <c r="G31" s="18"/>
      <c r="H31" s="18"/>
      <c r="I31" s="18"/>
      <c r="J31" s="18"/>
      <c r="K31" s="18"/>
      <c r="L31" s="18"/>
      <c r="M31" s="18"/>
      <c r="N31" s="35"/>
      <c r="Q31" s="3" t="s">
        <v>34</v>
      </c>
      <c r="R31" s="3">
        <f>N59</f>
        <v>5</v>
      </c>
    </row>
    <row r="32" spans="2:18" ht="42" customHeight="1">
      <c r="B32" s="76"/>
      <c r="C32" s="70"/>
      <c r="D32" s="52" t="s">
        <v>20</v>
      </c>
      <c r="E32" s="53">
        <f>E30+E31</f>
        <v>5</v>
      </c>
      <c r="F32" s="53">
        <f>F30+F31</f>
        <v>8</v>
      </c>
      <c r="G32" s="53"/>
      <c r="H32" s="53"/>
      <c r="I32" s="53"/>
      <c r="J32" s="53"/>
      <c r="K32" s="53"/>
      <c r="L32" s="53"/>
      <c r="M32" s="53"/>
      <c r="N32" s="35">
        <f>SUM(E32:M32)</f>
        <v>13</v>
      </c>
      <c r="Q32" s="3" t="s">
        <v>35</v>
      </c>
      <c r="R32" s="3">
        <f>N62</f>
        <v>28</v>
      </c>
    </row>
    <row r="33" spans="2:18" ht="42" customHeight="1">
      <c r="B33" s="76"/>
      <c r="C33" s="68" t="s">
        <v>26</v>
      </c>
      <c r="D33" s="16" t="s">
        <v>58</v>
      </c>
      <c r="E33" s="18">
        <v>5</v>
      </c>
      <c r="F33" s="18">
        <v>5</v>
      </c>
      <c r="G33" s="18"/>
      <c r="H33" s="18"/>
      <c r="I33" s="18"/>
      <c r="J33" s="18"/>
      <c r="K33" s="18"/>
      <c r="L33" s="18"/>
      <c r="M33" s="18"/>
      <c r="Q33" s="3" t="s">
        <v>36</v>
      </c>
      <c r="R33" s="3">
        <f>N65</f>
        <v>18</v>
      </c>
    </row>
    <row r="34" spans="2:18" ht="42" customHeight="1">
      <c r="B34" s="76"/>
      <c r="C34" s="69"/>
      <c r="D34" s="16" t="s">
        <v>59</v>
      </c>
      <c r="E34" s="18">
        <v>5</v>
      </c>
      <c r="F34" s="18">
        <v>12</v>
      </c>
      <c r="G34" s="18"/>
      <c r="H34" s="18"/>
      <c r="I34" s="18"/>
      <c r="J34" s="18"/>
      <c r="K34" s="18"/>
      <c r="L34" s="18"/>
      <c r="M34" s="18"/>
      <c r="N34" s="35"/>
      <c r="Q34" s="1"/>
      <c r="R34" s="1"/>
    </row>
    <row r="35" spans="2:18" ht="42" customHeight="1">
      <c r="B35" s="76"/>
      <c r="C35" s="70"/>
      <c r="D35" s="54" t="s">
        <v>20</v>
      </c>
      <c r="E35" s="53">
        <f>E33+E34</f>
        <v>10</v>
      </c>
      <c r="F35" s="53">
        <f>F33+F34</f>
        <v>17</v>
      </c>
      <c r="G35" s="53"/>
      <c r="H35" s="53"/>
      <c r="I35" s="53"/>
      <c r="J35" s="53"/>
      <c r="K35" s="53"/>
      <c r="L35" s="53"/>
      <c r="M35" s="53"/>
      <c r="N35" s="35">
        <f>SUM(E35:M35)</f>
        <v>27</v>
      </c>
      <c r="Q35" s="1"/>
      <c r="R35" s="1"/>
    </row>
    <row r="36" spans="2:18" ht="42" customHeight="1">
      <c r="B36" s="76"/>
      <c r="C36" s="68" t="s">
        <v>27</v>
      </c>
      <c r="D36" s="16" t="s">
        <v>58</v>
      </c>
      <c r="E36" s="18">
        <v>6</v>
      </c>
      <c r="F36" s="18">
        <v>12</v>
      </c>
      <c r="G36" s="18"/>
      <c r="H36" s="18"/>
      <c r="I36" s="18"/>
      <c r="J36" s="18"/>
      <c r="K36" s="18"/>
      <c r="L36" s="18"/>
      <c r="M36" s="18"/>
      <c r="Q36" s="1"/>
      <c r="R36" s="1"/>
    </row>
    <row r="37" spans="2:18" ht="42" customHeight="1">
      <c r="B37" s="76"/>
      <c r="C37" s="69"/>
      <c r="D37" s="16" t="s">
        <v>59</v>
      </c>
      <c r="E37" s="18">
        <v>10</v>
      </c>
      <c r="F37" s="18">
        <v>11</v>
      </c>
      <c r="G37" s="18"/>
      <c r="H37" s="18"/>
      <c r="I37" s="18"/>
      <c r="J37" s="18"/>
      <c r="K37" s="18"/>
      <c r="L37" s="18"/>
      <c r="M37" s="18"/>
      <c r="N37" s="35"/>
      <c r="Q37" s="1"/>
      <c r="R37" s="1"/>
    </row>
    <row r="38" spans="2:18" ht="42" customHeight="1">
      <c r="B38" s="76"/>
      <c r="C38" s="70"/>
      <c r="D38" s="52" t="s">
        <v>20</v>
      </c>
      <c r="E38" s="53">
        <f>E36+E37</f>
        <v>16</v>
      </c>
      <c r="F38" s="53">
        <f>F36+F37</f>
        <v>23</v>
      </c>
      <c r="G38" s="53"/>
      <c r="H38" s="53"/>
      <c r="I38" s="53"/>
      <c r="J38" s="53"/>
      <c r="K38" s="53"/>
      <c r="L38" s="53"/>
      <c r="M38" s="53"/>
      <c r="N38" s="35">
        <f>SUM(E38:M38)</f>
        <v>39</v>
      </c>
      <c r="Q38" s="1"/>
      <c r="R38" s="1"/>
    </row>
    <row r="39" spans="2:18" ht="42" customHeight="1">
      <c r="B39" s="76"/>
      <c r="C39" s="68" t="s">
        <v>28</v>
      </c>
      <c r="D39" s="16" t="s">
        <v>58</v>
      </c>
      <c r="E39" s="18">
        <v>12</v>
      </c>
      <c r="F39" s="18">
        <v>16</v>
      </c>
      <c r="G39" s="18"/>
      <c r="H39" s="18"/>
      <c r="I39" s="18"/>
      <c r="J39" s="18"/>
      <c r="K39" s="18"/>
      <c r="L39" s="18"/>
      <c r="M39" s="18"/>
      <c r="Q39" s="1"/>
      <c r="R39" s="1"/>
    </row>
    <row r="40" spans="2:18" ht="42" customHeight="1">
      <c r="B40" s="76"/>
      <c r="C40" s="69"/>
      <c r="D40" s="16" t="s">
        <v>59</v>
      </c>
      <c r="E40" s="18">
        <v>10</v>
      </c>
      <c r="F40" s="18">
        <v>16</v>
      </c>
      <c r="G40" s="18"/>
      <c r="H40" s="18"/>
      <c r="I40" s="18"/>
      <c r="J40" s="18"/>
      <c r="K40" s="18"/>
      <c r="L40" s="18"/>
      <c r="M40" s="18"/>
      <c r="N40" s="35"/>
      <c r="Q40" s="1"/>
      <c r="R40" s="1"/>
    </row>
    <row r="41" spans="2:18" ht="42" customHeight="1">
      <c r="B41" s="76"/>
      <c r="C41" s="70"/>
      <c r="D41" s="52" t="s">
        <v>20</v>
      </c>
      <c r="E41" s="53">
        <f>E39+E40</f>
        <v>22</v>
      </c>
      <c r="F41" s="53">
        <f>F39+F40</f>
        <v>32</v>
      </c>
      <c r="G41" s="53"/>
      <c r="H41" s="53"/>
      <c r="I41" s="53"/>
      <c r="J41" s="53"/>
      <c r="K41" s="53"/>
      <c r="L41" s="53"/>
      <c r="M41" s="53"/>
      <c r="N41" s="35">
        <f>SUM(E41:M41)</f>
        <v>54</v>
      </c>
      <c r="Q41" s="1"/>
      <c r="R41" s="1"/>
    </row>
    <row r="42" spans="2:18" ht="42" customHeight="1">
      <c r="B42" s="76"/>
      <c r="C42" s="68" t="s">
        <v>29</v>
      </c>
      <c r="D42" s="16" t="s">
        <v>58</v>
      </c>
      <c r="E42" s="18">
        <v>10</v>
      </c>
      <c r="F42" s="18">
        <v>18</v>
      </c>
      <c r="G42" s="18"/>
      <c r="H42" s="18"/>
      <c r="I42" s="18"/>
      <c r="J42" s="18"/>
      <c r="K42" s="18"/>
      <c r="L42" s="18"/>
      <c r="M42" s="18"/>
    </row>
    <row r="43" spans="2:18" ht="42" customHeight="1">
      <c r="B43" s="76"/>
      <c r="C43" s="69"/>
      <c r="D43" s="16" t="s">
        <v>59</v>
      </c>
      <c r="E43" s="18">
        <v>10</v>
      </c>
      <c r="F43" s="18">
        <v>16</v>
      </c>
      <c r="G43" s="18"/>
      <c r="H43" s="18"/>
      <c r="I43" s="18"/>
      <c r="J43" s="18"/>
      <c r="K43" s="18"/>
      <c r="L43" s="18"/>
      <c r="M43" s="18"/>
      <c r="N43" s="35"/>
    </row>
    <row r="44" spans="2:18" ht="42" customHeight="1">
      <c r="B44" s="76"/>
      <c r="C44" s="70"/>
      <c r="D44" s="52" t="s">
        <v>20</v>
      </c>
      <c r="E44" s="53">
        <f>E42+E43</f>
        <v>20</v>
      </c>
      <c r="F44" s="53">
        <f>F42+F43</f>
        <v>34</v>
      </c>
      <c r="G44" s="53"/>
      <c r="H44" s="53"/>
      <c r="I44" s="53"/>
      <c r="J44" s="53"/>
      <c r="K44" s="53"/>
      <c r="L44" s="53"/>
      <c r="M44" s="53"/>
      <c r="N44" s="35">
        <f>SUM(E44:M44)</f>
        <v>54</v>
      </c>
    </row>
    <row r="45" spans="2:18" ht="42" customHeight="1">
      <c r="B45" s="76"/>
      <c r="C45" s="68" t="s">
        <v>30</v>
      </c>
      <c r="D45" s="16" t="s">
        <v>58</v>
      </c>
      <c r="E45" s="18">
        <v>8</v>
      </c>
      <c r="F45" s="18">
        <v>8</v>
      </c>
      <c r="G45" s="18"/>
      <c r="H45" s="18"/>
      <c r="I45" s="18"/>
      <c r="J45" s="18"/>
      <c r="K45" s="18"/>
      <c r="L45" s="18"/>
      <c r="M45" s="18"/>
    </row>
    <row r="46" spans="2:18" ht="42" customHeight="1">
      <c r="B46" s="76"/>
      <c r="C46" s="69"/>
      <c r="D46" s="16" t="s">
        <v>59</v>
      </c>
      <c r="E46" s="18">
        <v>8</v>
      </c>
      <c r="F46" s="18">
        <v>10</v>
      </c>
      <c r="G46" s="18"/>
      <c r="H46" s="18"/>
      <c r="I46" s="18"/>
      <c r="J46" s="18"/>
      <c r="K46" s="18"/>
      <c r="L46" s="18"/>
      <c r="M46" s="18"/>
      <c r="N46" s="35"/>
    </row>
    <row r="47" spans="2:18" ht="42" customHeight="1">
      <c r="B47" s="76"/>
      <c r="C47" s="70"/>
      <c r="D47" s="52" t="s">
        <v>20</v>
      </c>
      <c r="E47" s="53">
        <f>E45+E46</f>
        <v>16</v>
      </c>
      <c r="F47" s="53">
        <f>F45+F46</f>
        <v>18</v>
      </c>
      <c r="G47" s="53"/>
      <c r="H47" s="53"/>
      <c r="I47" s="53"/>
      <c r="J47" s="53"/>
      <c r="K47" s="53"/>
      <c r="L47" s="53"/>
      <c r="M47" s="53"/>
      <c r="N47" s="35">
        <f>SUM(E47:M47)</f>
        <v>34</v>
      </c>
    </row>
    <row r="48" spans="2:18" ht="42" customHeight="1">
      <c r="B48" s="76"/>
      <c r="C48" s="78" t="s">
        <v>37</v>
      </c>
      <c r="D48" s="16" t="s">
        <v>58</v>
      </c>
      <c r="E48" s="18">
        <v>6</v>
      </c>
      <c r="F48" s="18">
        <v>8</v>
      </c>
      <c r="G48" s="18"/>
      <c r="H48" s="18"/>
      <c r="I48" s="18"/>
      <c r="J48" s="18"/>
      <c r="K48" s="18"/>
      <c r="L48" s="18"/>
      <c r="M48" s="18"/>
    </row>
    <row r="49" spans="2:14" ht="42" customHeight="1">
      <c r="B49" s="76"/>
      <c r="C49" s="79"/>
      <c r="D49" s="16" t="s">
        <v>59</v>
      </c>
      <c r="E49" s="18">
        <v>6</v>
      </c>
      <c r="F49" s="18">
        <v>8</v>
      </c>
      <c r="G49" s="18"/>
      <c r="H49" s="18"/>
      <c r="I49" s="18"/>
      <c r="J49" s="18"/>
      <c r="K49" s="18"/>
      <c r="L49" s="18"/>
      <c r="M49" s="18"/>
      <c r="N49" s="35"/>
    </row>
    <row r="50" spans="2:14" ht="42" customHeight="1">
      <c r="B50" s="76"/>
      <c r="C50" s="80"/>
      <c r="D50" s="52" t="s">
        <v>20</v>
      </c>
      <c r="E50" s="53">
        <f>E48+E49</f>
        <v>12</v>
      </c>
      <c r="F50" s="53">
        <f>F48+F49</f>
        <v>16</v>
      </c>
      <c r="G50" s="53"/>
      <c r="H50" s="53"/>
      <c r="I50" s="53"/>
      <c r="J50" s="53"/>
      <c r="K50" s="53"/>
      <c r="L50" s="53"/>
      <c r="M50" s="53"/>
      <c r="N50" s="35">
        <f>SUM(E50:M50)</f>
        <v>28</v>
      </c>
    </row>
    <row r="51" spans="2:14" ht="42" customHeight="1">
      <c r="B51" s="76"/>
      <c r="C51" s="68" t="s">
        <v>32</v>
      </c>
      <c r="D51" s="16" t="s">
        <v>58</v>
      </c>
      <c r="E51" s="18">
        <v>3</v>
      </c>
      <c r="F51" s="18">
        <v>5</v>
      </c>
      <c r="G51" s="18"/>
      <c r="H51" s="18"/>
      <c r="I51" s="18"/>
      <c r="J51" s="18"/>
      <c r="K51" s="18"/>
      <c r="L51" s="18"/>
      <c r="M51" s="18"/>
    </row>
    <row r="52" spans="2:14" ht="42" customHeight="1">
      <c r="B52" s="76"/>
      <c r="C52" s="69"/>
      <c r="D52" s="16" t="s">
        <v>59</v>
      </c>
      <c r="E52" s="18">
        <v>0</v>
      </c>
      <c r="F52" s="18">
        <v>0</v>
      </c>
      <c r="G52" s="18"/>
      <c r="H52" s="18"/>
      <c r="I52" s="18"/>
      <c r="J52" s="18"/>
      <c r="K52" s="18"/>
      <c r="L52" s="18"/>
      <c r="M52" s="18"/>
      <c r="N52" s="35"/>
    </row>
    <row r="53" spans="2:14" ht="42" customHeight="1">
      <c r="B53" s="76"/>
      <c r="C53" s="70"/>
      <c r="D53" s="52" t="s">
        <v>20</v>
      </c>
      <c r="E53" s="53">
        <f>E51+E52</f>
        <v>3</v>
      </c>
      <c r="F53" s="53">
        <f>F51+F52</f>
        <v>5</v>
      </c>
      <c r="G53" s="53"/>
      <c r="H53" s="53"/>
      <c r="I53" s="53"/>
      <c r="J53" s="53"/>
      <c r="K53" s="53"/>
      <c r="L53" s="53"/>
      <c r="M53" s="53"/>
      <c r="N53" s="35">
        <f>SUM(E53:M53)</f>
        <v>8</v>
      </c>
    </row>
    <row r="54" spans="2:14" ht="42" customHeight="1">
      <c r="B54" s="76"/>
      <c r="C54" s="68" t="s">
        <v>33</v>
      </c>
      <c r="D54" s="16" t="s">
        <v>58</v>
      </c>
      <c r="E54" s="18">
        <v>2</v>
      </c>
      <c r="F54" s="18">
        <v>5</v>
      </c>
      <c r="G54" s="18"/>
      <c r="H54" s="18"/>
      <c r="I54" s="18"/>
      <c r="J54" s="18"/>
      <c r="K54" s="18"/>
      <c r="L54" s="18"/>
      <c r="M54" s="18"/>
    </row>
    <row r="55" spans="2:14" ht="42" customHeight="1">
      <c r="B55" s="76"/>
      <c r="C55" s="69"/>
      <c r="D55" s="16" t="s">
        <v>59</v>
      </c>
      <c r="E55" s="18">
        <v>1</v>
      </c>
      <c r="F55" s="18">
        <v>1</v>
      </c>
      <c r="G55" s="18"/>
      <c r="H55" s="18"/>
      <c r="I55" s="18"/>
      <c r="J55" s="18"/>
      <c r="K55" s="18"/>
      <c r="L55" s="18"/>
      <c r="M55" s="18"/>
      <c r="N55" s="35"/>
    </row>
    <row r="56" spans="2:14" ht="42" customHeight="1">
      <c r="B56" s="76"/>
      <c r="C56" s="70"/>
      <c r="D56" s="52" t="s">
        <v>20</v>
      </c>
      <c r="E56" s="53">
        <f>E54+E55</f>
        <v>3</v>
      </c>
      <c r="F56" s="53">
        <f>F54+F55</f>
        <v>6</v>
      </c>
      <c r="G56" s="53"/>
      <c r="H56" s="53"/>
      <c r="I56" s="53"/>
      <c r="J56" s="53"/>
      <c r="K56" s="53"/>
      <c r="L56" s="53"/>
      <c r="M56" s="53"/>
      <c r="N56" s="35">
        <f>SUM(E56:M56)</f>
        <v>9</v>
      </c>
    </row>
    <row r="57" spans="2:14" ht="42" customHeight="1">
      <c r="B57" s="76"/>
      <c r="C57" s="68" t="s">
        <v>34</v>
      </c>
      <c r="D57" s="16" t="s">
        <v>58</v>
      </c>
      <c r="E57" s="18">
        <v>2</v>
      </c>
      <c r="F57" s="18">
        <v>2</v>
      </c>
      <c r="G57" s="18"/>
      <c r="H57" s="18"/>
      <c r="I57" s="18"/>
      <c r="J57" s="18"/>
      <c r="K57" s="18"/>
      <c r="L57" s="18"/>
      <c r="M57" s="18"/>
    </row>
    <row r="58" spans="2:14" ht="42" customHeight="1">
      <c r="B58" s="76"/>
      <c r="C58" s="69"/>
      <c r="D58" s="16" t="s">
        <v>59</v>
      </c>
      <c r="E58" s="18">
        <v>0</v>
      </c>
      <c r="F58" s="18">
        <v>1</v>
      </c>
      <c r="G58" s="18"/>
      <c r="H58" s="18"/>
      <c r="I58" s="18"/>
      <c r="J58" s="18"/>
      <c r="K58" s="18"/>
      <c r="L58" s="18"/>
      <c r="M58" s="18"/>
      <c r="N58" s="35"/>
    </row>
    <row r="59" spans="2:14" ht="42" customHeight="1">
      <c r="B59" s="76"/>
      <c r="C59" s="70"/>
      <c r="D59" s="52" t="s">
        <v>20</v>
      </c>
      <c r="E59" s="53">
        <f>E57+E58</f>
        <v>2</v>
      </c>
      <c r="F59" s="53">
        <f>F57+F58</f>
        <v>3</v>
      </c>
      <c r="G59" s="53"/>
      <c r="H59" s="53"/>
      <c r="I59" s="53"/>
      <c r="J59" s="53"/>
      <c r="K59" s="53"/>
      <c r="L59" s="53"/>
      <c r="M59" s="53"/>
      <c r="N59" s="35">
        <f>SUM(E59:M59)</f>
        <v>5</v>
      </c>
    </row>
    <row r="60" spans="2:14" ht="42" customHeight="1">
      <c r="B60" s="76"/>
      <c r="C60" s="68" t="s">
        <v>35</v>
      </c>
      <c r="D60" s="16" t="s">
        <v>58</v>
      </c>
      <c r="E60" s="18">
        <v>8</v>
      </c>
      <c r="F60" s="18">
        <v>8</v>
      </c>
      <c r="G60" s="18"/>
      <c r="H60" s="18"/>
      <c r="I60" s="18"/>
      <c r="J60" s="18"/>
      <c r="K60" s="18"/>
      <c r="L60" s="18"/>
      <c r="M60" s="18"/>
    </row>
    <row r="61" spans="2:14" ht="42" customHeight="1">
      <c r="B61" s="76"/>
      <c r="C61" s="69"/>
      <c r="D61" s="16" t="s">
        <v>59</v>
      </c>
      <c r="E61" s="18">
        <v>6</v>
      </c>
      <c r="F61" s="18">
        <v>6</v>
      </c>
      <c r="G61" s="18"/>
      <c r="H61" s="18"/>
      <c r="I61" s="18"/>
      <c r="J61" s="18"/>
      <c r="K61" s="18"/>
      <c r="L61" s="18"/>
      <c r="M61" s="18"/>
      <c r="N61" s="35"/>
    </row>
    <row r="62" spans="2:14" ht="42" customHeight="1">
      <c r="B62" s="76"/>
      <c r="C62" s="70"/>
      <c r="D62" s="52" t="s">
        <v>20</v>
      </c>
      <c r="E62" s="53">
        <f>E60+E61</f>
        <v>14</v>
      </c>
      <c r="F62" s="53">
        <f>F60+F61</f>
        <v>14</v>
      </c>
      <c r="G62" s="53"/>
      <c r="H62" s="53"/>
      <c r="I62" s="53"/>
      <c r="J62" s="53"/>
      <c r="K62" s="53"/>
      <c r="L62" s="53"/>
      <c r="M62" s="53"/>
      <c r="N62" s="35">
        <f>SUM(E62:M62)</f>
        <v>28</v>
      </c>
    </row>
    <row r="63" spans="2:14" ht="42" customHeight="1">
      <c r="B63" s="76"/>
      <c r="C63" s="68" t="s">
        <v>36</v>
      </c>
      <c r="D63" s="16" t="s">
        <v>58</v>
      </c>
      <c r="E63" s="18">
        <v>2</v>
      </c>
      <c r="F63" s="18">
        <v>6</v>
      </c>
      <c r="G63" s="18"/>
      <c r="H63" s="18"/>
      <c r="I63" s="18"/>
      <c r="J63" s="18"/>
      <c r="K63" s="18"/>
      <c r="L63" s="18"/>
      <c r="M63" s="18"/>
    </row>
    <row r="64" spans="2:14" ht="42" customHeight="1">
      <c r="B64" s="76"/>
      <c r="C64" s="69"/>
      <c r="D64" s="16" t="s">
        <v>59</v>
      </c>
      <c r="E64" s="18">
        <v>4</v>
      </c>
      <c r="F64" s="18">
        <v>6</v>
      </c>
      <c r="G64" s="18"/>
      <c r="H64" s="18"/>
      <c r="I64" s="18"/>
      <c r="J64" s="18"/>
      <c r="K64" s="18"/>
      <c r="L64" s="18"/>
      <c r="M64" s="18"/>
      <c r="N64" s="35"/>
    </row>
    <row r="65" spans="2:18" ht="42" customHeight="1">
      <c r="B65" s="76"/>
      <c r="C65" s="70"/>
      <c r="D65" s="52" t="s">
        <v>20</v>
      </c>
      <c r="E65" s="53">
        <f>E63+E64</f>
        <v>6</v>
      </c>
      <c r="F65" s="53">
        <f>F63+F64</f>
        <v>12</v>
      </c>
      <c r="G65" s="53"/>
      <c r="H65" s="53"/>
      <c r="I65" s="53"/>
      <c r="J65" s="53"/>
      <c r="K65" s="53"/>
      <c r="L65" s="53"/>
      <c r="M65" s="53"/>
      <c r="N65" s="35">
        <f>SUM(E65:M65)</f>
        <v>18</v>
      </c>
    </row>
    <row r="66" spans="2:18" ht="42" customHeight="1">
      <c r="B66" s="58" t="s">
        <v>38</v>
      </c>
      <c r="C66" s="59"/>
      <c r="D66" s="36" t="s">
        <v>39</v>
      </c>
      <c r="E66" s="37">
        <f>SUM(E15,E18,E21,E24,E27,E30,E33,E36,E39,E42,E45,E48,E51,E54,E57,E60,E63,)</f>
        <v>70</v>
      </c>
      <c r="F66" s="37">
        <f t="shared" ref="F66:F67" si="0">SUM(F15,F18,F21,F24,F27,F30,F33,F36,F39,F42,F45,F48,F51,F54,F57,F60,F63,)</f>
        <v>100</v>
      </c>
      <c r="G66" s="55"/>
      <c r="H66" s="55"/>
      <c r="I66" s="55"/>
      <c r="J66" s="55"/>
      <c r="K66" s="55"/>
      <c r="L66" s="55"/>
      <c r="M66" s="55"/>
    </row>
    <row r="67" spans="2:18" ht="42" customHeight="1">
      <c r="B67" s="60"/>
      <c r="C67" s="61"/>
      <c r="D67" s="36" t="s">
        <v>40</v>
      </c>
      <c r="E67" s="37">
        <f>SUM(E16,E19,E22,E25,E28,E31,E34,E37,E40,E43,E46,E49,E52,E55,E58,E61,E64,)</f>
        <v>70</v>
      </c>
      <c r="F67" s="37">
        <f t="shared" si="0"/>
        <v>96</v>
      </c>
      <c r="G67" s="55"/>
      <c r="H67" s="55"/>
      <c r="I67" s="55"/>
      <c r="J67" s="55"/>
      <c r="K67" s="55"/>
      <c r="L67" s="55"/>
      <c r="M67" s="55"/>
    </row>
    <row r="68" spans="2:18" ht="42" customHeight="1">
      <c r="B68" s="62"/>
      <c r="C68" s="63"/>
      <c r="D68" s="36"/>
      <c r="E68" s="38">
        <f>SUM(E66:E67)</f>
        <v>140</v>
      </c>
      <c r="F68" s="38">
        <f t="shared" ref="F68" si="1">SUM(F66:F67)</f>
        <v>196</v>
      </c>
      <c r="G68" s="56"/>
      <c r="H68" s="56"/>
      <c r="I68" s="56"/>
      <c r="J68" s="56"/>
      <c r="K68" s="56"/>
      <c r="L68" s="56"/>
      <c r="M68" s="56"/>
      <c r="N68" s="35">
        <f>SUM(E68:M68)</f>
        <v>336</v>
      </c>
    </row>
    <row r="69" spans="2:18" ht="42" customHeight="1">
      <c r="B69" s="39" t="s">
        <v>41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3"/>
    </row>
    <row r="70" spans="2:18" s="8" customFormat="1" ht="13.8">
      <c r="B70" s="41"/>
      <c r="C70" s="42"/>
      <c r="D70" s="42"/>
      <c r="E70" s="42"/>
      <c r="F70" s="42"/>
      <c r="Q70" s="44"/>
      <c r="R70" s="44"/>
    </row>
    <row r="72" spans="2:18">
      <c r="B72" s="42" t="s">
        <v>42</v>
      </c>
      <c r="G72" s="42"/>
      <c r="H72" s="42"/>
      <c r="I72" s="42" t="s">
        <v>73</v>
      </c>
      <c r="J72" s="42"/>
      <c r="K72" s="42"/>
      <c r="L72" s="42"/>
      <c r="M72" s="42"/>
    </row>
  </sheetData>
  <mergeCells count="31">
    <mergeCell ref="B3:M3"/>
    <mergeCell ref="B4:M4"/>
    <mergeCell ref="B5:M5"/>
    <mergeCell ref="E12:E13"/>
    <mergeCell ref="F12:F13"/>
    <mergeCell ref="G12:I12"/>
    <mergeCell ref="J12:M12"/>
    <mergeCell ref="I9:J9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72"/>
  <sheetViews>
    <sheetView view="pageBreakPreview" zoomScale="60" zoomScaleNormal="55" workbookViewId="0">
      <selection activeCell="B3" sqref="B3:M3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54.33203125" style="1" customWidth="1"/>
    <col min="5" max="5" width="16.5546875" style="1" customWidth="1"/>
    <col min="6" max="6" width="18.33203125" style="1" customWidth="1"/>
    <col min="7" max="7" width="11.88671875" style="1" customWidth="1"/>
    <col min="8" max="8" width="13.44140625" style="1" customWidth="1"/>
    <col min="9" max="9" width="11.88671875" style="1" customWidth="1"/>
    <col min="10" max="10" width="12.109375" style="1" customWidth="1"/>
    <col min="11" max="11" width="10.6640625" style="1" customWidth="1"/>
    <col min="12" max="13" width="11.44140625" style="1" customWidth="1"/>
    <col min="14" max="16" width="11.44140625" style="1"/>
    <col min="17" max="17" width="14" style="2" customWidth="1"/>
    <col min="18" max="18" width="11.6640625" style="2" customWidth="1"/>
    <col min="19" max="16384" width="11.44140625" style="1"/>
  </cols>
  <sheetData>
    <row r="1" spans="2:18"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8" ht="66.599999999999994" customHeight="1">
      <c r="B2" s="11"/>
      <c r="C2" s="11"/>
      <c r="D2" s="10"/>
      <c r="E2" s="10"/>
      <c r="F2" s="10"/>
      <c r="G2" s="10"/>
      <c r="H2" s="10"/>
      <c r="I2" s="10"/>
      <c r="J2" s="10"/>
      <c r="K2" s="27" t="s">
        <v>76</v>
      </c>
      <c r="L2" s="10"/>
      <c r="M2" s="10"/>
    </row>
    <row r="3" spans="2:18" ht="17.399999999999999">
      <c r="B3" s="89" t="s">
        <v>74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2:18" ht="47.4" customHeight="1">
      <c r="B4" s="90" t="s">
        <v>75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2:18" ht="39" customHeight="1">
      <c r="B5" s="91" t="s">
        <v>66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8">
      <c r="B6" s="11"/>
      <c r="C6" s="11"/>
      <c r="D6" s="10"/>
      <c r="E6" s="10"/>
      <c r="F6" s="10"/>
      <c r="G6" s="10"/>
      <c r="H6" s="10"/>
      <c r="I6" s="10"/>
      <c r="J6" s="28"/>
      <c r="K6" s="10"/>
      <c r="L6" s="10"/>
      <c r="M6" s="10"/>
    </row>
    <row r="7" spans="2:18" ht="21" customHeight="1">
      <c r="B7" s="12" t="s">
        <v>1</v>
      </c>
      <c r="C7" s="13"/>
      <c r="D7" s="13" t="s">
        <v>54</v>
      </c>
      <c r="E7" s="14"/>
      <c r="F7" s="14"/>
      <c r="G7" s="20" t="s">
        <v>3</v>
      </c>
      <c r="H7" s="14"/>
      <c r="I7" s="29"/>
      <c r="J7" s="30"/>
      <c r="K7" s="30" t="s">
        <v>57</v>
      </c>
      <c r="L7" s="16"/>
      <c r="M7" s="32"/>
    </row>
    <row r="8" spans="2:18" ht="17.25" customHeight="1">
      <c r="B8" s="12" t="s">
        <v>4</v>
      </c>
      <c r="C8" s="13"/>
      <c r="D8" s="13" t="s">
        <v>5</v>
      </c>
      <c r="E8" s="19" t="s">
        <v>6</v>
      </c>
      <c r="F8" s="23" t="s">
        <v>7</v>
      </c>
      <c r="G8" s="20" t="s">
        <v>8</v>
      </c>
      <c r="H8" s="14"/>
      <c r="I8" s="29"/>
      <c r="J8" s="30"/>
      <c r="K8" s="31"/>
      <c r="L8" s="30" t="s">
        <v>65</v>
      </c>
      <c r="M8" s="33"/>
    </row>
    <row r="9" spans="2:18" ht="19.5" customHeight="1">
      <c r="B9" s="12" t="s">
        <v>9</v>
      </c>
      <c r="C9" s="13"/>
      <c r="D9" s="13" t="s">
        <v>10</v>
      </c>
      <c r="E9" s="14"/>
      <c r="F9" s="14"/>
      <c r="G9" s="20" t="s">
        <v>11</v>
      </c>
      <c r="H9" s="19"/>
      <c r="I9" s="100" t="s">
        <v>63</v>
      </c>
      <c r="J9" s="101"/>
      <c r="K9" s="32">
        <v>28</v>
      </c>
      <c r="L9" s="46">
        <v>2</v>
      </c>
      <c r="M9" s="32">
        <v>26</v>
      </c>
    </row>
    <row r="10" spans="2:18">
      <c r="B10" s="12" t="s">
        <v>13</v>
      </c>
      <c r="C10" s="13"/>
      <c r="D10" s="15">
        <v>6</v>
      </c>
      <c r="E10" s="10"/>
      <c r="F10" s="10"/>
      <c r="G10" s="10"/>
      <c r="H10" s="10"/>
      <c r="I10" s="10"/>
      <c r="J10" s="28"/>
      <c r="K10" s="10"/>
      <c r="L10" s="10"/>
      <c r="M10" s="10"/>
    </row>
    <row r="12" spans="2:18" ht="12.75" customHeight="1">
      <c r="B12" s="74"/>
      <c r="C12" s="81" t="s">
        <v>15</v>
      </c>
      <c r="D12" s="64" t="s">
        <v>4</v>
      </c>
      <c r="E12" s="66" t="s">
        <v>69</v>
      </c>
      <c r="F12" s="66" t="s">
        <v>70</v>
      </c>
      <c r="G12" s="86"/>
      <c r="H12" s="86"/>
      <c r="I12" s="87"/>
      <c r="J12" s="88"/>
      <c r="K12" s="86"/>
      <c r="L12" s="86"/>
      <c r="M12" s="87"/>
    </row>
    <row r="13" spans="2:18">
      <c r="B13" s="75"/>
      <c r="C13" s="82"/>
      <c r="D13" s="65"/>
      <c r="E13" s="67"/>
      <c r="F13" s="67"/>
      <c r="G13" s="25"/>
      <c r="H13" s="25"/>
      <c r="I13" s="26"/>
      <c r="J13" s="25"/>
      <c r="K13" s="25"/>
      <c r="L13" s="24"/>
      <c r="M13" s="25"/>
    </row>
    <row r="14" spans="2:18" ht="72" customHeight="1">
      <c r="B14" s="71" t="s">
        <v>16</v>
      </c>
      <c r="C14" s="72"/>
      <c r="D14" s="73"/>
      <c r="E14" s="4"/>
      <c r="F14" s="4"/>
      <c r="G14" s="4"/>
      <c r="H14" s="4"/>
      <c r="I14" s="4"/>
      <c r="J14" s="4"/>
      <c r="K14" s="4"/>
      <c r="L14" s="4"/>
      <c r="M14" s="4"/>
      <c r="N14" s="34"/>
      <c r="Q14" s="1"/>
      <c r="R14" s="1"/>
    </row>
    <row r="15" spans="2:18" ht="42" customHeight="1">
      <c r="B15" s="76" t="s">
        <v>82</v>
      </c>
      <c r="C15" s="68" t="s">
        <v>17</v>
      </c>
      <c r="D15" s="16" t="s">
        <v>58</v>
      </c>
      <c r="E15" s="17">
        <v>0</v>
      </c>
      <c r="F15" s="17">
        <v>0</v>
      </c>
      <c r="G15" s="17"/>
      <c r="H15" s="17"/>
      <c r="I15" s="17"/>
      <c r="J15" s="17"/>
      <c r="K15" s="17"/>
      <c r="L15" s="17"/>
      <c r="M15" s="17"/>
      <c r="Q15" s="1"/>
      <c r="R15" s="1"/>
    </row>
    <row r="16" spans="2:18" ht="42" customHeight="1">
      <c r="B16" s="76"/>
      <c r="C16" s="69"/>
      <c r="D16" s="16" t="s">
        <v>59</v>
      </c>
      <c r="E16" s="17">
        <v>0</v>
      </c>
      <c r="F16" s="17">
        <v>0</v>
      </c>
      <c r="G16" s="17"/>
      <c r="H16" s="17"/>
      <c r="I16" s="17"/>
      <c r="J16" s="17"/>
      <c r="K16" s="17"/>
      <c r="L16" s="17"/>
      <c r="M16" s="17"/>
      <c r="N16" s="35"/>
      <c r="Q16" s="3" t="s">
        <v>18</v>
      </c>
      <c r="R16" s="3" t="s">
        <v>71</v>
      </c>
    </row>
    <row r="17" spans="2:18" ht="42" customHeight="1">
      <c r="B17" s="76"/>
      <c r="C17" s="70"/>
      <c r="D17" s="52" t="s">
        <v>20</v>
      </c>
      <c r="E17" s="53">
        <f>E15+E16</f>
        <v>0</v>
      </c>
      <c r="F17" s="53">
        <f>F15+F16</f>
        <v>0</v>
      </c>
      <c r="G17" s="53"/>
      <c r="H17" s="53"/>
      <c r="I17" s="53"/>
      <c r="J17" s="53"/>
      <c r="K17" s="53"/>
      <c r="L17" s="53"/>
      <c r="M17" s="53"/>
      <c r="N17" s="35">
        <f>SUM(E17:M17)</f>
        <v>0</v>
      </c>
      <c r="Q17" s="3" t="s">
        <v>17</v>
      </c>
      <c r="R17" s="3">
        <f>N17</f>
        <v>0</v>
      </c>
    </row>
    <row r="18" spans="2:18" ht="42" customHeight="1">
      <c r="B18" s="76"/>
      <c r="C18" s="68" t="s">
        <v>21</v>
      </c>
      <c r="D18" s="16" t="s">
        <v>58</v>
      </c>
      <c r="E18" s="18">
        <v>1</v>
      </c>
      <c r="F18" s="18">
        <v>0</v>
      </c>
      <c r="G18" s="18"/>
      <c r="H18" s="18"/>
      <c r="I18" s="18"/>
      <c r="J18" s="18"/>
      <c r="K18" s="18"/>
      <c r="L18" s="18"/>
      <c r="M18" s="18"/>
      <c r="Q18" s="3" t="s">
        <v>21</v>
      </c>
      <c r="R18" s="3">
        <f>N20</f>
        <v>2</v>
      </c>
    </row>
    <row r="19" spans="2:18" ht="42" customHeight="1">
      <c r="B19" s="76"/>
      <c r="C19" s="69"/>
      <c r="D19" s="16" t="s">
        <v>59</v>
      </c>
      <c r="E19" s="18">
        <v>1</v>
      </c>
      <c r="F19" s="18">
        <v>0</v>
      </c>
      <c r="G19" s="18"/>
      <c r="H19" s="18"/>
      <c r="I19" s="18"/>
      <c r="J19" s="18"/>
      <c r="K19" s="18"/>
      <c r="L19" s="18"/>
      <c r="M19" s="18"/>
      <c r="N19" s="35"/>
      <c r="Q19" s="3" t="s">
        <v>22</v>
      </c>
      <c r="R19" s="3">
        <f>N23</f>
        <v>4</v>
      </c>
    </row>
    <row r="20" spans="2:18" ht="42" customHeight="1">
      <c r="B20" s="76"/>
      <c r="C20" s="70"/>
      <c r="D20" s="52" t="s">
        <v>20</v>
      </c>
      <c r="E20" s="53">
        <f>E18+E19</f>
        <v>2</v>
      </c>
      <c r="F20" s="53">
        <f>F18+F19</f>
        <v>0</v>
      </c>
      <c r="G20" s="53"/>
      <c r="H20" s="53"/>
      <c r="I20" s="53"/>
      <c r="J20" s="53"/>
      <c r="K20" s="53"/>
      <c r="L20" s="53"/>
      <c r="M20" s="53"/>
      <c r="N20" s="35">
        <f>SUM(E20:M20)</f>
        <v>2</v>
      </c>
      <c r="Q20" s="3" t="s">
        <v>23</v>
      </c>
      <c r="R20" s="3">
        <f>N26</f>
        <v>12</v>
      </c>
    </row>
    <row r="21" spans="2:18" ht="42" customHeight="1">
      <c r="B21" s="76"/>
      <c r="C21" s="68" t="s">
        <v>22</v>
      </c>
      <c r="D21" s="16" t="s">
        <v>58</v>
      </c>
      <c r="E21" s="18">
        <v>1</v>
      </c>
      <c r="F21" s="18">
        <v>1</v>
      </c>
      <c r="G21" s="18"/>
      <c r="H21" s="18"/>
      <c r="I21" s="18"/>
      <c r="J21" s="18"/>
      <c r="K21" s="18"/>
      <c r="L21" s="18"/>
      <c r="M21" s="18"/>
      <c r="Q21" s="3" t="s">
        <v>24</v>
      </c>
      <c r="R21" s="3">
        <f>N29</f>
        <v>20</v>
      </c>
    </row>
    <row r="22" spans="2:18" ht="42" customHeight="1">
      <c r="B22" s="76"/>
      <c r="C22" s="69"/>
      <c r="D22" s="16" t="s">
        <v>59</v>
      </c>
      <c r="E22" s="18">
        <v>1</v>
      </c>
      <c r="F22" s="18">
        <v>1</v>
      </c>
      <c r="G22" s="18"/>
      <c r="H22" s="18"/>
      <c r="I22" s="18"/>
      <c r="J22" s="18"/>
      <c r="K22" s="18"/>
      <c r="L22" s="18"/>
      <c r="M22" s="18"/>
      <c r="N22" s="35"/>
      <c r="Q22" s="3" t="s">
        <v>25</v>
      </c>
      <c r="R22" s="3">
        <f>N32</f>
        <v>30</v>
      </c>
    </row>
    <row r="23" spans="2:18" ht="42" customHeight="1">
      <c r="B23" s="76"/>
      <c r="C23" s="70"/>
      <c r="D23" s="52" t="s">
        <v>20</v>
      </c>
      <c r="E23" s="53">
        <f>E21+E22</f>
        <v>2</v>
      </c>
      <c r="F23" s="53">
        <f>F21+F22</f>
        <v>2</v>
      </c>
      <c r="G23" s="53"/>
      <c r="H23" s="53"/>
      <c r="I23" s="53"/>
      <c r="J23" s="53"/>
      <c r="K23" s="53"/>
      <c r="L23" s="53"/>
      <c r="M23" s="53"/>
      <c r="N23" s="35">
        <f>SUM(E23:M23)</f>
        <v>4</v>
      </c>
      <c r="Q23" s="3" t="s">
        <v>26</v>
      </c>
      <c r="R23" s="3">
        <f>N35</f>
        <v>44</v>
      </c>
    </row>
    <row r="24" spans="2:18" ht="42" customHeight="1">
      <c r="B24" s="76"/>
      <c r="C24" s="68" t="s">
        <v>23</v>
      </c>
      <c r="D24" s="16" t="s">
        <v>58</v>
      </c>
      <c r="E24" s="18">
        <v>2</v>
      </c>
      <c r="F24" s="18">
        <v>4</v>
      </c>
      <c r="G24" s="18"/>
      <c r="H24" s="18"/>
      <c r="I24" s="18"/>
      <c r="J24" s="18"/>
      <c r="K24" s="18"/>
      <c r="L24" s="18"/>
      <c r="M24" s="18"/>
      <c r="Q24" s="3" t="s">
        <v>27</v>
      </c>
      <c r="R24" s="3">
        <f>N38</f>
        <v>54</v>
      </c>
    </row>
    <row r="25" spans="2:18" ht="42" customHeight="1">
      <c r="B25" s="76"/>
      <c r="C25" s="69"/>
      <c r="D25" s="16" t="s">
        <v>59</v>
      </c>
      <c r="E25" s="18">
        <v>2</v>
      </c>
      <c r="F25" s="18">
        <v>4</v>
      </c>
      <c r="G25" s="18"/>
      <c r="H25" s="18"/>
      <c r="I25" s="18"/>
      <c r="J25" s="18"/>
      <c r="K25" s="18"/>
      <c r="L25" s="18"/>
      <c r="M25" s="18"/>
      <c r="N25" s="35"/>
      <c r="Q25" s="3" t="s">
        <v>28</v>
      </c>
      <c r="R25" s="3">
        <f>N41</f>
        <v>66</v>
      </c>
    </row>
    <row r="26" spans="2:18" ht="42" customHeight="1">
      <c r="B26" s="76"/>
      <c r="C26" s="70"/>
      <c r="D26" s="52" t="s">
        <v>20</v>
      </c>
      <c r="E26" s="53">
        <f>E24+E25</f>
        <v>4</v>
      </c>
      <c r="F26" s="53">
        <f>F24+F25</f>
        <v>8</v>
      </c>
      <c r="G26" s="53"/>
      <c r="H26" s="53"/>
      <c r="I26" s="53"/>
      <c r="J26" s="53"/>
      <c r="K26" s="53"/>
      <c r="L26" s="53"/>
      <c r="M26" s="53"/>
      <c r="N26" s="35">
        <f>SUM(E26:M26)</f>
        <v>12</v>
      </c>
      <c r="Q26" s="3" t="s">
        <v>29</v>
      </c>
      <c r="R26" s="3">
        <f>N44</f>
        <v>61</v>
      </c>
    </row>
    <row r="27" spans="2:18" ht="42" customHeight="1">
      <c r="B27" s="77"/>
      <c r="C27" s="83" t="s">
        <v>24</v>
      </c>
      <c r="D27" s="16" t="s">
        <v>58</v>
      </c>
      <c r="E27" s="18">
        <v>4</v>
      </c>
      <c r="F27" s="18">
        <v>8</v>
      </c>
      <c r="G27" s="18"/>
      <c r="H27" s="18"/>
      <c r="I27" s="18"/>
      <c r="J27" s="18"/>
      <c r="K27" s="18"/>
      <c r="L27" s="18"/>
      <c r="M27" s="18"/>
      <c r="Q27" s="3" t="s">
        <v>30</v>
      </c>
      <c r="R27" s="3">
        <f>N47</f>
        <v>34</v>
      </c>
    </row>
    <row r="28" spans="2:18" ht="42" customHeight="1">
      <c r="B28" s="77"/>
      <c r="C28" s="84"/>
      <c r="D28" s="16" t="s">
        <v>59</v>
      </c>
      <c r="E28" s="18">
        <v>2</v>
      </c>
      <c r="F28" s="18">
        <v>6</v>
      </c>
      <c r="G28" s="18"/>
      <c r="H28" s="18"/>
      <c r="I28" s="18"/>
      <c r="J28" s="18"/>
      <c r="K28" s="18"/>
      <c r="L28" s="18"/>
      <c r="M28" s="18"/>
      <c r="N28" s="35"/>
      <c r="Q28" s="3" t="s">
        <v>31</v>
      </c>
      <c r="R28" s="3">
        <f>N50</f>
        <v>28</v>
      </c>
    </row>
    <row r="29" spans="2:18" ht="42" customHeight="1">
      <c r="B29" s="77"/>
      <c r="C29" s="85"/>
      <c r="D29" s="52" t="s">
        <v>20</v>
      </c>
      <c r="E29" s="53">
        <f>E27+E28</f>
        <v>6</v>
      </c>
      <c r="F29" s="53">
        <f>F27+F28</f>
        <v>14</v>
      </c>
      <c r="G29" s="53"/>
      <c r="H29" s="53"/>
      <c r="I29" s="53"/>
      <c r="J29" s="53"/>
      <c r="K29" s="53"/>
      <c r="L29" s="53"/>
      <c r="M29" s="53"/>
      <c r="N29" s="35">
        <f>SUM(E29:M29)</f>
        <v>20</v>
      </c>
      <c r="Q29" s="3" t="s">
        <v>32</v>
      </c>
      <c r="R29" s="3">
        <f>N53</f>
        <v>8</v>
      </c>
    </row>
    <row r="30" spans="2:18" ht="42" customHeight="1">
      <c r="B30" s="76"/>
      <c r="C30" s="68" t="s">
        <v>25</v>
      </c>
      <c r="D30" s="16" t="s">
        <v>58</v>
      </c>
      <c r="E30" s="18">
        <v>6</v>
      </c>
      <c r="F30" s="18">
        <v>8</v>
      </c>
      <c r="G30" s="18"/>
      <c r="H30" s="18"/>
      <c r="I30" s="18"/>
      <c r="J30" s="18"/>
      <c r="K30" s="18"/>
      <c r="L30" s="18"/>
      <c r="M30" s="18"/>
      <c r="Q30" s="3" t="s">
        <v>33</v>
      </c>
      <c r="R30" s="3">
        <f>N56</f>
        <v>9</v>
      </c>
    </row>
    <row r="31" spans="2:18" ht="42" customHeight="1">
      <c r="B31" s="76"/>
      <c r="C31" s="69"/>
      <c r="D31" s="16" t="s">
        <v>59</v>
      </c>
      <c r="E31" s="18">
        <v>6</v>
      </c>
      <c r="F31" s="18">
        <v>10</v>
      </c>
      <c r="G31" s="18"/>
      <c r="H31" s="18"/>
      <c r="I31" s="18"/>
      <c r="J31" s="18"/>
      <c r="K31" s="18"/>
      <c r="L31" s="18"/>
      <c r="M31" s="18"/>
      <c r="N31" s="35"/>
      <c r="Q31" s="3" t="s">
        <v>34</v>
      </c>
      <c r="R31" s="3">
        <f>N59</f>
        <v>5</v>
      </c>
    </row>
    <row r="32" spans="2:18" ht="42" customHeight="1">
      <c r="B32" s="76"/>
      <c r="C32" s="70"/>
      <c r="D32" s="52" t="s">
        <v>20</v>
      </c>
      <c r="E32" s="53">
        <f>E30+E31</f>
        <v>12</v>
      </c>
      <c r="F32" s="53">
        <f>F30+F31</f>
        <v>18</v>
      </c>
      <c r="G32" s="53"/>
      <c r="H32" s="53"/>
      <c r="I32" s="53"/>
      <c r="J32" s="53"/>
      <c r="K32" s="53"/>
      <c r="L32" s="53"/>
      <c r="M32" s="53"/>
      <c r="N32" s="35">
        <f>SUM(E32:M32)</f>
        <v>30</v>
      </c>
      <c r="Q32" s="3" t="s">
        <v>35</v>
      </c>
      <c r="R32" s="3">
        <f>N62</f>
        <v>33</v>
      </c>
    </row>
    <row r="33" spans="2:18" ht="42" customHeight="1">
      <c r="B33" s="76"/>
      <c r="C33" s="68" t="s">
        <v>26</v>
      </c>
      <c r="D33" s="16" t="s">
        <v>58</v>
      </c>
      <c r="E33" s="18">
        <v>10</v>
      </c>
      <c r="F33" s="18">
        <v>12</v>
      </c>
      <c r="G33" s="18"/>
      <c r="H33" s="18"/>
      <c r="I33" s="18"/>
      <c r="J33" s="18"/>
      <c r="K33" s="18"/>
      <c r="L33" s="18"/>
      <c r="M33" s="18"/>
      <c r="Q33" s="3" t="s">
        <v>36</v>
      </c>
      <c r="R33" s="3">
        <f>N65</f>
        <v>18</v>
      </c>
    </row>
    <row r="34" spans="2:18" ht="42" customHeight="1">
      <c r="B34" s="76"/>
      <c r="C34" s="69"/>
      <c r="D34" s="16" t="s">
        <v>59</v>
      </c>
      <c r="E34" s="18">
        <v>10</v>
      </c>
      <c r="F34" s="18">
        <v>12</v>
      </c>
      <c r="G34" s="18"/>
      <c r="H34" s="18"/>
      <c r="I34" s="18"/>
      <c r="J34" s="18"/>
      <c r="K34" s="18"/>
      <c r="L34" s="18"/>
      <c r="M34" s="18"/>
      <c r="N34" s="35"/>
      <c r="Q34" s="1"/>
      <c r="R34" s="1"/>
    </row>
    <row r="35" spans="2:18" ht="42" customHeight="1">
      <c r="B35" s="76"/>
      <c r="C35" s="70"/>
      <c r="D35" s="54" t="s">
        <v>20</v>
      </c>
      <c r="E35" s="53">
        <f>E33+E34</f>
        <v>20</v>
      </c>
      <c r="F35" s="53">
        <f>F33+F34</f>
        <v>24</v>
      </c>
      <c r="G35" s="53"/>
      <c r="H35" s="53"/>
      <c r="I35" s="53"/>
      <c r="J35" s="53"/>
      <c r="K35" s="53"/>
      <c r="L35" s="53"/>
      <c r="M35" s="53"/>
      <c r="N35" s="35">
        <f>SUM(E35:M35)</f>
        <v>44</v>
      </c>
      <c r="Q35" s="1"/>
      <c r="R35" s="1"/>
    </row>
    <row r="36" spans="2:18" ht="42" customHeight="1">
      <c r="B36" s="76"/>
      <c r="C36" s="68" t="s">
        <v>27</v>
      </c>
      <c r="D36" s="16" t="s">
        <v>58</v>
      </c>
      <c r="E36" s="18">
        <v>12</v>
      </c>
      <c r="F36" s="18">
        <v>14</v>
      </c>
      <c r="G36" s="18"/>
      <c r="H36" s="18"/>
      <c r="I36" s="18"/>
      <c r="J36" s="18"/>
      <c r="K36" s="18"/>
      <c r="L36" s="18"/>
      <c r="M36" s="18"/>
      <c r="Q36" s="1"/>
      <c r="R36" s="1"/>
    </row>
    <row r="37" spans="2:18" ht="42" customHeight="1">
      <c r="B37" s="76"/>
      <c r="C37" s="69"/>
      <c r="D37" s="16" t="s">
        <v>59</v>
      </c>
      <c r="E37" s="18">
        <v>12</v>
      </c>
      <c r="F37" s="18">
        <v>16</v>
      </c>
      <c r="G37" s="18"/>
      <c r="H37" s="18"/>
      <c r="I37" s="18"/>
      <c r="J37" s="18"/>
      <c r="K37" s="18"/>
      <c r="L37" s="18"/>
      <c r="M37" s="18"/>
      <c r="N37" s="35"/>
      <c r="Q37" s="1"/>
      <c r="R37" s="1"/>
    </row>
    <row r="38" spans="2:18" ht="42" customHeight="1">
      <c r="B38" s="76"/>
      <c r="C38" s="70"/>
      <c r="D38" s="52" t="s">
        <v>20</v>
      </c>
      <c r="E38" s="53">
        <f>E36+E37</f>
        <v>24</v>
      </c>
      <c r="F38" s="53">
        <f>F36+F37</f>
        <v>30</v>
      </c>
      <c r="G38" s="53"/>
      <c r="H38" s="53"/>
      <c r="I38" s="53"/>
      <c r="J38" s="53"/>
      <c r="K38" s="53"/>
      <c r="L38" s="53"/>
      <c r="M38" s="53"/>
      <c r="N38" s="35">
        <f>SUM(E38:M38)</f>
        <v>54</v>
      </c>
      <c r="Q38" s="1"/>
      <c r="R38" s="1"/>
    </row>
    <row r="39" spans="2:18" ht="42" customHeight="1">
      <c r="B39" s="76"/>
      <c r="C39" s="68" t="s">
        <v>28</v>
      </c>
      <c r="D39" s="16" t="s">
        <v>58</v>
      </c>
      <c r="E39" s="18">
        <v>12</v>
      </c>
      <c r="F39" s="18">
        <v>20</v>
      </c>
      <c r="G39" s="18"/>
      <c r="H39" s="18"/>
      <c r="I39" s="18"/>
      <c r="J39" s="18"/>
      <c r="K39" s="18"/>
      <c r="L39" s="18"/>
      <c r="M39" s="18"/>
      <c r="Q39" s="1"/>
      <c r="R39" s="1"/>
    </row>
    <row r="40" spans="2:18" ht="42" customHeight="1">
      <c r="B40" s="76"/>
      <c r="C40" s="69"/>
      <c r="D40" s="16" t="s">
        <v>59</v>
      </c>
      <c r="E40" s="18">
        <v>10</v>
      </c>
      <c r="F40" s="18">
        <v>24</v>
      </c>
      <c r="G40" s="18"/>
      <c r="H40" s="18"/>
      <c r="I40" s="18"/>
      <c r="J40" s="18"/>
      <c r="K40" s="18"/>
      <c r="L40" s="18"/>
      <c r="M40" s="18"/>
      <c r="N40" s="35"/>
      <c r="Q40" s="1"/>
      <c r="R40" s="1"/>
    </row>
    <row r="41" spans="2:18" ht="42" customHeight="1">
      <c r="B41" s="76"/>
      <c r="C41" s="70"/>
      <c r="D41" s="52" t="s">
        <v>20</v>
      </c>
      <c r="E41" s="53">
        <f>E39+E40</f>
        <v>22</v>
      </c>
      <c r="F41" s="53">
        <f>F39+F40</f>
        <v>44</v>
      </c>
      <c r="G41" s="53"/>
      <c r="H41" s="53"/>
      <c r="I41" s="53"/>
      <c r="J41" s="53"/>
      <c r="K41" s="53"/>
      <c r="L41" s="53"/>
      <c r="M41" s="53"/>
      <c r="N41" s="35">
        <f>SUM(E41:M41)</f>
        <v>66</v>
      </c>
      <c r="Q41" s="1"/>
      <c r="R41" s="1"/>
    </row>
    <row r="42" spans="2:18" ht="42" customHeight="1">
      <c r="B42" s="76"/>
      <c r="C42" s="68" t="s">
        <v>29</v>
      </c>
      <c r="D42" s="16" t="s">
        <v>58</v>
      </c>
      <c r="E42" s="18">
        <v>10</v>
      </c>
      <c r="F42" s="18">
        <v>20</v>
      </c>
      <c r="G42" s="18"/>
      <c r="H42" s="18"/>
      <c r="I42" s="18"/>
      <c r="J42" s="18"/>
      <c r="K42" s="18"/>
      <c r="L42" s="18"/>
      <c r="M42" s="18"/>
    </row>
    <row r="43" spans="2:18" ht="42" customHeight="1">
      <c r="B43" s="76"/>
      <c r="C43" s="69"/>
      <c r="D43" s="16" t="s">
        <v>59</v>
      </c>
      <c r="E43" s="18">
        <v>10</v>
      </c>
      <c r="F43" s="18">
        <v>21</v>
      </c>
      <c r="G43" s="18"/>
      <c r="H43" s="18"/>
      <c r="I43" s="18"/>
      <c r="J43" s="18"/>
      <c r="K43" s="18"/>
      <c r="L43" s="18"/>
      <c r="M43" s="18"/>
      <c r="N43" s="35"/>
    </row>
    <row r="44" spans="2:18" ht="42" customHeight="1">
      <c r="B44" s="76"/>
      <c r="C44" s="70"/>
      <c r="D44" s="52" t="s">
        <v>20</v>
      </c>
      <c r="E44" s="53">
        <f>E42+E43</f>
        <v>20</v>
      </c>
      <c r="F44" s="53">
        <f>F42+F43</f>
        <v>41</v>
      </c>
      <c r="G44" s="53"/>
      <c r="H44" s="53"/>
      <c r="I44" s="53"/>
      <c r="J44" s="53"/>
      <c r="K44" s="53"/>
      <c r="L44" s="53"/>
      <c r="M44" s="53"/>
      <c r="N44" s="35">
        <f>SUM(E44:M44)</f>
        <v>61</v>
      </c>
    </row>
    <row r="45" spans="2:18" ht="42" customHeight="1">
      <c r="B45" s="76"/>
      <c r="C45" s="68" t="s">
        <v>30</v>
      </c>
      <c r="D45" s="16" t="s">
        <v>58</v>
      </c>
      <c r="E45" s="18">
        <v>8</v>
      </c>
      <c r="F45" s="18">
        <v>8</v>
      </c>
      <c r="G45" s="18"/>
      <c r="H45" s="18"/>
      <c r="I45" s="18"/>
      <c r="J45" s="18"/>
      <c r="K45" s="18"/>
      <c r="L45" s="18"/>
      <c r="M45" s="18"/>
    </row>
    <row r="46" spans="2:18" ht="42" customHeight="1">
      <c r="B46" s="76"/>
      <c r="C46" s="69"/>
      <c r="D46" s="16" t="s">
        <v>59</v>
      </c>
      <c r="E46" s="18">
        <v>8</v>
      </c>
      <c r="F46" s="18">
        <v>10</v>
      </c>
      <c r="G46" s="18"/>
      <c r="H46" s="18"/>
      <c r="I46" s="18"/>
      <c r="J46" s="18"/>
      <c r="K46" s="18"/>
      <c r="L46" s="18"/>
      <c r="M46" s="18"/>
      <c r="N46" s="35"/>
    </row>
    <row r="47" spans="2:18" ht="42" customHeight="1">
      <c r="B47" s="76"/>
      <c r="C47" s="70"/>
      <c r="D47" s="52" t="s">
        <v>20</v>
      </c>
      <c r="E47" s="53">
        <f>E45+E46</f>
        <v>16</v>
      </c>
      <c r="F47" s="53">
        <f>F45+F46</f>
        <v>18</v>
      </c>
      <c r="G47" s="53"/>
      <c r="H47" s="53"/>
      <c r="I47" s="53"/>
      <c r="J47" s="53"/>
      <c r="K47" s="53"/>
      <c r="L47" s="53"/>
      <c r="M47" s="53"/>
      <c r="N47" s="35">
        <f>SUM(E47:M47)</f>
        <v>34</v>
      </c>
    </row>
    <row r="48" spans="2:18" ht="42" customHeight="1">
      <c r="B48" s="76"/>
      <c r="C48" s="78" t="s">
        <v>37</v>
      </c>
      <c r="D48" s="16" t="s">
        <v>58</v>
      </c>
      <c r="E48" s="18">
        <v>6</v>
      </c>
      <c r="F48" s="18">
        <v>8</v>
      </c>
      <c r="G48" s="18"/>
      <c r="H48" s="18"/>
      <c r="I48" s="18"/>
      <c r="J48" s="18"/>
      <c r="K48" s="18"/>
      <c r="L48" s="18"/>
      <c r="M48" s="18"/>
    </row>
    <row r="49" spans="2:14" ht="42" customHeight="1">
      <c r="B49" s="76"/>
      <c r="C49" s="79"/>
      <c r="D49" s="16" t="s">
        <v>59</v>
      </c>
      <c r="E49" s="18">
        <v>6</v>
      </c>
      <c r="F49" s="18">
        <v>8</v>
      </c>
      <c r="G49" s="18"/>
      <c r="H49" s="18"/>
      <c r="I49" s="18"/>
      <c r="J49" s="18"/>
      <c r="K49" s="18"/>
      <c r="L49" s="18"/>
      <c r="M49" s="18"/>
      <c r="N49" s="35"/>
    </row>
    <row r="50" spans="2:14" ht="42" customHeight="1">
      <c r="B50" s="76"/>
      <c r="C50" s="80"/>
      <c r="D50" s="52" t="s">
        <v>20</v>
      </c>
      <c r="E50" s="53">
        <f>E48+E49</f>
        <v>12</v>
      </c>
      <c r="F50" s="53">
        <f>F48+F49</f>
        <v>16</v>
      </c>
      <c r="G50" s="53"/>
      <c r="H50" s="53"/>
      <c r="I50" s="53"/>
      <c r="J50" s="53"/>
      <c r="K50" s="53"/>
      <c r="L50" s="53"/>
      <c r="M50" s="53"/>
      <c r="N50" s="35">
        <f>SUM(E50:M50)</f>
        <v>28</v>
      </c>
    </row>
    <row r="51" spans="2:14" ht="42" customHeight="1">
      <c r="B51" s="76"/>
      <c r="C51" s="68" t="s">
        <v>32</v>
      </c>
      <c r="D51" s="16" t="s">
        <v>58</v>
      </c>
      <c r="E51" s="18">
        <v>3</v>
      </c>
      <c r="F51" s="18">
        <v>5</v>
      </c>
      <c r="G51" s="18"/>
      <c r="H51" s="18"/>
      <c r="I51" s="18"/>
      <c r="J51" s="18"/>
      <c r="K51" s="18"/>
      <c r="L51" s="18"/>
      <c r="M51" s="18"/>
    </row>
    <row r="52" spans="2:14" ht="42" customHeight="1">
      <c r="B52" s="76"/>
      <c r="C52" s="69"/>
      <c r="D52" s="16" t="s">
        <v>59</v>
      </c>
      <c r="E52" s="18">
        <v>0</v>
      </c>
      <c r="F52" s="18">
        <v>0</v>
      </c>
      <c r="G52" s="18"/>
      <c r="H52" s="18"/>
      <c r="I52" s="18"/>
      <c r="J52" s="18"/>
      <c r="K52" s="18"/>
      <c r="L52" s="18"/>
      <c r="M52" s="18"/>
      <c r="N52" s="35"/>
    </row>
    <row r="53" spans="2:14" ht="42" customHeight="1">
      <c r="B53" s="76"/>
      <c r="C53" s="70"/>
      <c r="D53" s="52" t="s">
        <v>20</v>
      </c>
      <c r="E53" s="53">
        <f>E51+E52</f>
        <v>3</v>
      </c>
      <c r="F53" s="53">
        <f>F51+F52</f>
        <v>5</v>
      </c>
      <c r="G53" s="53"/>
      <c r="H53" s="53"/>
      <c r="I53" s="53"/>
      <c r="J53" s="53"/>
      <c r="K53" s="53"/>
      <c r="L53" s="53"/>
      <c r="M53" s="53"/>
      <c r="N53" s="35">
        <f>SUM(E53:M53)</f>
        <v>8</v>
      </c>
    </row>
    <row r="54" spans="2:14" ht="42" customHeight="1">
      <c r="B54" s="76"/>
      <c r="C54" s="68" t="s">
        <v>33</v>
      </c>
      <c r="D54" s="16" t="s">
        <v>58</v>
      </c>
      <c r="E54" s="18">
        <v>2</v>
      </c>
      <c r="F54" s="18">
        <v>5</v>
      </c>
      <c r="G54" s="18"/>
      <c r="H54" s="18"/>
      <c r="I54" s="18"/>
      <c r="J54" s="18"/>
      <c r="K54" s="18"/>
      <c r="L54" s="18"/>
      <c r="M54" s="18"/>
    </row>
    <row r="55" spans="2:14" ht="42" customHeight="1">
      <c r="B55" s="76"/>
      <c r="C55" s="69"/>
      <c r="D55" s="16" t="s">
        <v>59</v>
      </c>
      <c r="E55" s="18">
        <v>1</v>
      </c>
      <c r="F55" s="18">
        <v>1</v>
      </c>
      <c r="G55" s="18"/>
      <c r="H55" s="18"/>
      <c r="I55" s="18"/>
      <c r="J55" s="18"/>
      <c r="K55" s="18"/>
      <c r="L55" s="18"/>
      <c r="M55" s="18"/>
      <c r="N55" s="35"/>
    </row>
    <row r="56" spans="2:14" ht="42" customHeight="1">
      <c r="B56" s="76"/>
      <c r="C56" s="70"/>
      <c r="D56" s="52" t="s">
        <v>20</v>
      </c>
      <c r="E56" s="53">
        <f>E54+E55</f>
        <v>3</v>
      </c>
      <c r="F56" s="53">
        <f>F54+F55</f>
        <v>6</v>
      </c>
      <c r="G56" s="53"/>
      <c r="H56" s="53"/>
      <c r="I56" s="53"/>
      <c r="J56" s="53"/>
      <c r="K56" s="53"/>
      <c r="L56" s="53"/>
      <c r="M56" s="53"/>
      <c r="N56" s="35">
        <f>SUM(E56:M56)</f>
        <v>9</v>
      </c>
    </row>
    <row r="57" spans="2:14" ht="42" customHeight="1">
      <c r="B57" s="76"/>
      <c r="C57" s="68" t="s">
        <v>34</v>
      </c>
      <c r="D57" s="16" t="s">
        <v>58</v>
      </c>
      <c r="E57" s="18">
        <v>2</v>
      </c>
      <c r="F57" s="18">
        <v>2</v>
      </c>
      <c r="G57" s="18"/>
      <c r="H57" s="18"/>
      <c r="I57" s="18"/>
      <c r="J57" s="18"/>
      <c r="K57" s="18"/>
      <c r="L57" s="18"/>
      <c r="M57" s="18"/>
    </row>
    <row r="58" spans="2:14" ht="42" customHeight="1">
      <c r="B58" s="76"/>
      <c r="C58" s="69"/>
      <c r="D58" s="16" t="s">
        <v>59</v>
      </c>
      <c r="E58" s="18">
        <v>0</v>
      </c>
      <c r="F58" s="18">
        <v>1</v>
      </c>
      <c r="G58" s="18"/>
      <c r="H58" s="18"/>
      <c r="I58" s="18"/>
      <c r="J58" s="18"/>
      <c r="K58" s="18"/>
      <c r="L58" s="18"/>
      <c r="M58" s="18"/>
      <c r="N58" s="35"/>
    </row>
    <row r="59" spans="2:14" ht="42" customHeight="1">
      <c r="B59" s="76"/>
      <c r="C59" s="70"/>
      <c r="D59" s="52" t="s">
        <v>20</v>
      </c>
      <c r="E59" s="53">
        <f>E57+E58</f>
        <v>2</v>
      </c>
      <c r="F59" s="53">
        <f>F57+F58</f>
        <v>3</v>
      </c>
      <c r="G59" s="53"/>
      <c r="H59" s="53"/>
      <c r="I59" s="53"/>
      <c r="J59" s="53"/>
      <c r="K59" s="53"/>
      <c r="L59" s="53"/>
      <c r="M59" s="53"/>
      <c r="N59" s="35">
        <f>SUM(E59:M59)</f>
        <v>5</v>
      </c>
    </row>
    <row r="60" spans="2:14" ht="42" customHeight="1">
      <c r="B60" s="76"/>
      <c r="C60" s="68" t="s">
        <v>35</v>
      </c>
      <c r="D60" s="16" t="s">
        <v>58</v>
      </c>
      <c r="E60" s="18">
        <v>8</v>
      </c>
      <c r="F60" s="18">
        <v>8</v>
      </c>
      <c r="G60" s="18"/>
      <c r="H60" s="18"/>
      <c r="I60" s="18"/>
      <c r="J60" s="18"/>
      <c r="K60" s="18"/>
      <c r="L60" s="18"/>
      <c r="M60" s="18"/>
    </row>
    <row r="61" spans="2:14" ht="42" customHeight="1">
      <c r="B61" s="76"/>
      <c r="C61" s="69"/>
      <c r="D61" s="16" t="s">
        <v>59</v>
      </c>
      <c r="E61" s="18">
        <v>8</v>
      </c>
      <c r="F61" s="18">
        <v>9</v>
      </c>
      <c r="G61" s="18"/>
      <c r="H61" s="18"/>
      <c r="I61" s="18"/>
      <c r="J61" s="18"/>
      <c r="K61" s="18"/>
      <c r="L61" s="18"/>
      <c r="M61" s="18"/>
      <c r="N61" s="35"/>
    </row>
    <row r="62" spans="2:14" ht="42" customHeight="1">
      <c r="B62" s="76"/>
      <c r="C62" s="70"/>
      <c r="D62" s="52" t="s">
        <v>20</v>
      </c>
      <c r="E62" s="53">
        <f>E60+E61</f>
        <v>16</v>
      </c>
      <c r="F62" s="53">
        <f>F60+F61</f>
        <v>17</v>
      </c>
      <c r="G62" s="53"/>
      <c r="H62" s="53"/>
      <c r="I62" s="53"/>
      <c r="J62" s="53"/>
      <c r="K62" s="53"/>
      <c r="L62" s="53"/>
      <c r="M62" s="53"/>
      <c r="N62" s="35">
        <f>SUM(E62:M62)</f>
        <v>33</v>
      </c>
    </row>
    <row r="63" spans="2:14" ht="42" customHeight="1">
      <c r="B63" s="76"/>
      <c r="C63" s="68" t="s">
        <v>36</v>
      </c>
      <c r="D63" s="16" t="s">
        <v>58</v>
      </c>
      <c r="E63" s="18">
        <v>2</v>
      </c>
      <c r="F63" s="18">
        <v>6</v>
      </c>
      <c r="G63" s="18"/>
      <c r="H63" s="18"/>
      <c r="I63" s="18"/>
      <c r="J63" s="18"/>
      <c r="K63" s="18"/>
      <c r="L63" s="18"/>
      <c r="M63" s="18"/>
    </row>
    <row r="64" spans="2:14" ht="42" customHeight="1">
      <c r="B64" s="76"/>
      <c r="C64" s="69"/>
      <c r="D64" s="16" t="s">
        <v>59</v>
      </c>
      <c r="E64" s="18">
        <v>4</v>
      </c>
      <c r="F64" s="18">
        <v>6</v>
      </c>
      <c r="G64" s="18"/>
      <c r="H64" s="18"/>
      <c r="I64" s="18"/>
      <c r="J64" s="18"/>
      <c r="K64" s="18"/>
      <c r="L64" s="18"/>
      <c r="M64" s="18"/>
      <c r="N64" s="35"/>
    </row>
    <row r="65" spans="2:18" ht="42" customHeight="1">
      <c r="B65" s="76"/>
      <c r="C65" s="70"/>
      <c r="D65" s="52" t="s">
        <v>20</v>
      </c>
      <c r="E65" s="53">
        <f>E63+E64</f>
        <v>6</v>
      </c>
      <c r="F65" s="53">
        <f>F63+F64</f>
        <v>12</v>
      </c>
      <c r="G65" s="53"/>
      <c r="H65" s="53"/>
      <c r="I65" s="53"/>
      <c r="J65" s="53"/>
      <c r="K65" s="53"/>
      <c r="L65" s="53"/>
      <c r="M65" s="53"/>
      <c r="N65" s="35">
        <f>SUM(E65:M65)</f>
        <v>18</v>
      </c>
    </row>
    <row r="66" spans="2:18" ht="42" customHeight="1">
      <c r="B66" s="58" t="s">
        <v>38</v>
      </c>
      <c r="C66" s="59"/>
      <c r="D66" s="36" t="s">
        <v>39</v>
      </c>
      <c r="E66" s="37">
        <f>SUM(E15,E18,E21,E24,E27,E30,E33,E36,E39,E42,E45,E48,E51,E54,E57,E60,E63,)</f>
        <v>89</v>
      </c>
      <c r="F66" s="37">
        <f t="shared" ref="F66:F67" si="0">SUM(F15,F18,F21,F24,F27,F30,F33,F36,F39,F42,F45,F48,F51,F54,F57,F60,F63,)</f>
        <v>129</v>
      </c>
      <c r="G66" s="55"/>
      <c r="H66" s="55"/>
      <c r="I66" s="55"/>
      <c r="J66" s="55"/>
      <c r="K66" s="55"/>
      <c r="L66" s="55"/>
      <c r="M66" s="55"/>
    </row>
    <row r="67" spans="2:18" ht="42" customHeight="1">
      <c r="B67" s="60"/>
      <c r="C67" s="61"/>
      <c r="D67" s="36" t="s">
        <v>40</v>
      </c>
      <c r="E67" s="37">
        <f>SUM(E16,E19,E22,E25,E28,E31,E34,E37,E40,E43,E46,E49,E52,E55,E58,E61,E64,)</f>
        <v>81</v>
      </c>
      <c r="F67" s="37">
        <f t="shared" si="0"/>
        <v>129</v>
      </c>
      <c r="G67" s="55"/>
      <c r="H67" s="55"/>
      <c r="I67" s="55"/>
      <c r="J67" s="55"/>
      <c r="K67" s="55"/>
      <c r="L67" s="55"/>
      <c r="M67" s="55"/>
    </row>
    <row r="68" spans="2:18" ht="42" customHeight="1">
      <c r="B68" s="62"/>
      <c r="C68" s="63"/>
      <c r="D68" s="36"/>
      <c r="E68" s="38">
        <f>SUM(E66:E67)</f>
        <v>170</v>
      </c>
      <c r="F68" s="38">
        <f t="shared" ref="F68" si="1">SUM(F66:F67)</f>
        <v>258</v>
      </c>
      <c r="G68" s="56"/>
      <c r="H68" s="56"/>
      <c r="I68" s="56"/>
      <c r="J68" s="56"/>
      <c r="K68" s="56"/>
      <c r="L68" s="56"/>
      <c r="M68" s="56"/>
      <c r="N68" s="35">
        <f>SUM(E68:M68)</f>
        <v>428</v>
      </c>
    </row>
    <row r="69" spans="2:18" ht="42" customHeight="1">
      <c r="B69" s="39" t="s">
        <v>41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3"/>
    </row>
    <row r="70" spans="2:18" s="8" customFormat="1" ht="13.8">
      <c r="B70" s="41"/>
      <c r="C70" s="42"/>
      <c r="D70" s="42"/>
      <c r="E70" s="42"/>
      <c r="F70" s="42"/>
      <c r="Q70" s="44"/>
      <c r="R70" s="44"/>
    </row>
    <row r="72" spans="2:18">
      <c r="B72" s="42" t="s">
        <v>42</v>
      </c>
      <c r="G72" s="42"/>
      <c r="H72" s="42"/>
      <c r="I72" s="42" t="s">
        <v>73</v>
      </c>
      <c r="J72" s="42"/>
      <c r="K72" s="42"/>
      <c r="L72" s="42"/>
      <c r="M72" s="42"/>
    </row>
  </sheetData>
  <mergeCells count="31">
    <mergeCell ref="B3:M3"/>
    <mergeCell ref="B4:M4"/>
    <mergeCell ref="B5:M5"/>
    <mergeCell ref="E12:E13"/>
    <mergeCell ref="F12:F13"/>
    <mergeCell ref="G12:I12"/>
    <mergeCell ref="J12:M12"/>
    <mergeCell ref="I9:J9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R72"/>
  <sheetViews>
    <sheetView view="pageBreakPreview" topLeftCell="B11" zoomScale="55" zoomScaleNormal="55" zoomScaleSheetLayoutView="55" workbookViewId="0">
      <selection activeCell="B3" sqref="B3:M3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14.44140625" style="1" customWidth="1"/>
    <col min="4" max="4" width="48.5546875" style="1" customWidth="1"/>
    <col min="5" max="5" width="16.5546875" style="1" customWidth="1"/>
    <col min="6" max="6" width="18.33203125" style="1" customWidth="1"/>
    <col min="7" max="7" width="11.88671875" style="1" customWidth="1"/>
    <col min="8" max="8" width="13.44140625" style="1" customWidth="1"/>
    <col min="9" max="9" width="11.88671875" style="1" customWidth="1"/>
    <col min="10" max="10" width="12.109375" style="1" customWidth="1"/>
    <col min="11" max="11" width="10.6640625" style="1" customWidth="1"/>
    <col min="12" max="13" width="11.44140625" style="1" customWidth="1"/>
    <col min="14" max="16" width="11.44140625" style="1"/>
    <col min="17" max="17" width="14" style="2" customWidth="1"/>
    <col min="18" max="18" width="11.6640625" style="2" customWidth="1"/>
    <col min="19" max="16384" width="11.44140625" style="1"/>
  </cols>
  <sheetData>
    <row r="1" spans="2:18">
      <c r="B1" s="9"/>
      <c r="C1" s="9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2:18" ht="75.599999999999994" customHeight="1">
      <c r="B2" s="11"/>
      <c r="C2" s="11"/>
      <c r="D2" s="10"/>
      <c r="E2" s="10"/>
      <c r="F2" s="10"/>
      <c r="G2" s="10"/>
      <c r="H2" s="10"/>
      <c r="I2" s="10"/>
      <c r="J2" s="10"/>
      <c r="K2" s="27" t="s">
        <v>76</v>
      </c>
      <c r="L2" s="10"/>
      <c r="M2" s="10"/>
    </row>
    <row r="3" spans="2:18" ht="17.399999999999999">
      <c r="B3" s="89" t="s">
        <v>74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</row>
    <row r="4" spans="2:18" ht="43.2" customHeight="1">
      <c r="B4" s="90" t="s">
        <v>75</v>
      </c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</row>
    <row r="5" spans="2:18" ht="39" customHeight="1">
      <c r="B5" s="91" t="s">
        <v>66</v>
      </c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2:18">
      <c r="B6" s="11"/>
      <c r="C6" s="11"/>
      <c r="D6" s="10"/>
      <c r="E6" s="10"/>
      <c r="F6" s="10"/>
      <c r="G6" s="10"/>
      <c r="H6" s="10"/>
      <c r="I6" s="10"/>
      <c r="J6" s="28"/>
      <c r="K6" s="10"/>
      <c r="L6" s="10"/>
      <c r="M6" s="10"/>
    </row>
    <row r="7" spans="2:18" ht="21" customHeight="1">
      <c r="B7" s="12" t="s">
        <v>1</v>
      </c>
      <c r="C7" s="13"/>
      <c r="D7" s="13" t="s">
        <v>55</v>
      </c>
      <c r="E7" s="14"/>
      <c r="F7" s="14"/>
      <c r="G7" s="20" t="s">
        <v>3</v>
      </c>
      <c r="H7" s="14"/>
      <c r="I7" s="29"/>
      <c r="J7" s="30"/>
      <c r="K7" s="30" t="s">
        <v>57</v>
      </c>
      <c r="L7" s="16"/>
      <c r="M7" s="32"/>
    </row>
    <row r="8" spans="2:18" ht="17.25" customHeight="1">
      <c r="B8" s="12" t="s">
        <v>4</v>
      </c>
      <c r="C8" s="13"/>
      <c r="D8" s="13" t="s">
        <v>5</v>
      </c>
      <c r="E8" s="19" t="s">
        <v>6</v>
      </c>
      <c r="F8" s="23" t="s">
        <v>7</v>
      </c>
      <c r="G8" s="20" t="s">
        <v>8</v>
      </c>
      <c r="H8" s="14"/>
      <c r="I8" s="29"/>
      <c r="J8" s="30"/>
      <c r="K8" s="31"/>
      <c r="L8" s="30" t="s">
        <v>65</v>
      </c>
      <c r="M8" s="33"/>
    </row>
    <row r="9" spans="2:18" ht="19.5" customHeight="1">
      <c r="B9" s="12" t="s">
        <v>9</v>
      </c>
      <c r="C9" s="13"/>
      <c r="D9" s="13" t="s">
        <v>10</v>
      </c>
      <c r="E9" s="14"/>
      <c r="F9" s="14"/>
      <c r="G9" s="20" t="s">
        <v>11</v>
      </c>
      <c r="H9" s="19"/>
      <c r="I9" s="100" t="s">
        <v>64</v>
      </c>
      <c r="J9" s="101"/>
      <c r="K9" s="32">
        <v>1</v>
      </c>
      <c r="L9" s="46">
        <v>3</v>
      </c>
      <c r="M9" s="32">
        <v>26</v>
      </c>
    </row>
    <row r="10" spans="2:18">
      <c r="B10" s="12" t="s">
        <v>13</v>
      </c>
      <c r="C10" s="13"/>
      <c r="D10" s="15">
        <v>7</v>
      </c>
      <c r="E10" s="10"/>
      <c r="F10" s="10"/>
      <c r="G10" s="10"/>
      <c r="H10" s="10"/>
      <c r="I10" s="10"/>
      <c r="J10" s="28"/>
      <c r="K10" s="10"/>
      <c r="L10" s="10"/>
      <c r="M10" s="10"/>
    </row>
    <row r="12" spans="2:18" ht="12.75" customHeight="1">
      <c r="B12" s="74"/>
      <c r="C12" s="81" t="s">
        <v>15</v>
      </c>
      <c r="D12" s="64" t="s">
        <v>4</v>
      </c>
      <c r="E12" s="66" t="s">
        <v>69</v>
      </c>
      <c r="F12" s="66" t="s">
        <v>70</v>
      </c>
      <c r="G12" s="86"/>
      <c r="H12" s="86"/>
      <c r="I12" s="87"/>
      <c r="J12" s="88"/>
      <c r="K12" s="86"/>
      <c r="L12" s="86"/>
      <c r="M12" s="87"/>
    </row>
    <row r="13" spans="2:18">
      <c r="B13" s="75"/>
      <c r="C13" s="82"/>
      <c r="D13" s="65"/>
      <c r="E13" s="67"/>
      <c r="F13" s="67"/>
      <c r="G13" s="25"/>
      <c r="H13" s="25"/>
      <c r="I13" s="26"/>
      <c r="J13" s="25"/>
      <c r="K13" s="25"/>
      <c r="L13" s="24"/>
      <c r="M13" s="25"/>
    </row>
    <row r="14" spans="2:18" ht="72" customHeight="1">
      <c r="B14" s="97" t="s">
        <v>16</v>
      </c>
      <c r="C14" s="98"/>
      <c r="D14" s="99"/>
      <c r="E14" s="4"/>
      <c r="F14" s="4"/>
      <c r="G14" s="4"/>
      <c r="H14" s="4"/>
      <c r="I14" s="4"/>
      <c r="J14" s="4"/>
      <c r="K14" s="4"/>
      <c r="L14" s="4"/>
      <c r="M14" s="4"/>
      <c r="N14" s="34"/>
      <c r="Q14" s="1"/>
      <c r="R14" s="1"/>
    </row>
    <row r="15" spans="2:18" ht="42" customHeight="1">
      <c r="B15" s="76" t="s">
        <v>83</v>
      </c>
      <c r="C15" s="68" t="s">
        <v>17</v>
      </c>
      <c r="D15" s="16" t="s">
        <v>58</v>
      </c>
      <c r="E15" s="17">
        <v>0</v>
      </c>
      <c r="F15" s="17">
        <v>0</v>
      </c>
      <c r="G15" s="17"/>
      <c r="H15" s="17"/>
      <c r="I15" s="17"/>
      <c r="J15" s="17"/>
      <c r="K15" s="17"/>
      <c r="L15" s="17"/>
      <c r="M15" s="17"/>
      <c r="Q15" s="1"/>
      <c r="R15" s="1"/>
    </row>
    <row r="16" spans="2:18" ht="42" customHeight="1">
      <c r="B16" s="76"/>
      <c r="C16" s="69"/>
      <c r="D16" s="16" t="s">
        <v>59</v>
      </c>
      <c r="E16" s="17">
        <v>0</v>
      </c>
      <c r="F16" s="17">
        <v>0</v>
      </c>
      <c r="G16" s="17"/>
      <c r="H16" s="17"/>
      <c r="I16" s="17"/>
      <c r="J16" s="17"/>
      <c r="K16" s="17"/>
      <c r="L16" s="17"/>
      <c r="M16" s="17"/>
      <c r="N16" s="35"/>
      <c r="Q16" s="3" t="s">
        <v>18</v>
      </c>
      <c r="R16" s="3" t="s">
        <v>71</v>
      </c>
    </row>
    <row r="17" spans="2:18" ht="42" customHeight="1">
      <c r="B17" s="76"/>
      <c r="C17" s="70"/>
      <c r="D17" s="52" t="s">
        <v>20</v>
      </c>
      <c r="E17" s="53">
        <f>E15+E16</f>
        <v>0</v>
      </c>
      <c r="F17" s="53">
        <f>F15+F16</f>
        <v>0</v>
      </c>
      <c r="G17" s="53"/>
      <c r="H17" s="53"/>
      <c r="I17" s="53"/>
      <c r="J17" s="53"/>
      <c r="K17" s="53"/>
      <c r="L17" s="53"/>
      <c r="M17" s="53"/>
      <c r="N17" s="35">
        <f>SUM(E17:M17)</f>
        <v>0</v>
      </c>
      <c r="Q17" s="3" t="s">
        <v>17</v>
      </c>
      <c r="R17" s="3">
        <f>N17</f>
        <v>0</v>
      </c>
    </row>
    <row r="18" spans="2:18" ht="42" customHeight="1">
      <c r="B18" s="76"/>
      <c r="C18" s="68" t="s">
        <v>21</v>
      </c>
      <c r="D18" s="16" t="s">
        <v>58</v>
      </c>
      <c r="E18" s="18">
        <v>1</v>
      </c>
      <c r="F18" s="18">
        <v>0</v>
      </c>
      <c r="G18" s="18"/>
      <c r="H18" s="18"/>
      <c r="I18" s="18"/>
      <c r="J18" s="18"/>
      <c r="K18" s="18"/>
      <c r="L18" s="18"/>
      <c r="M18" s="18"/>
      <c r="Q18" s="3" t="s">
        <v>21</v>
      </c>
      <c r="R18" s="3">
        <f>N20</f>
        <v>2</v>
      </c>
    </row>
    <row r="19" spans="2:18" ht="42" customHeight="1">
      <c r="B19" s="76"/>
      <c r="C19" s="69"/>
      <c r="D19" s="16" t="s">
        <v>59</v>
      </c>
      <c r="E19" s="18">
        <v>1</v>
      </c>
      <c r="F19" s="18">
        <v>0</v>
      </c>
      <c r="G19" s="18"/>
      <c r="H19" s="18"/>
      <c r="I19" s="18"/>
      <c r="J19" s="18"/>
      <c r="K19" s="18"/>
      <c r="L19" s="18"/>
      <c r="M19" s="18"/>
      <c r="N19" s="35"/>
      <c r="Q19" s="3" t="s">
        <v>22</v>
      </c>
      <c r="R19" s="3">
        <f>N23</f>
        <v>4</v>
      </c>
    </row>
    <row r="20" spans="2:18" ht="42" customHeight="1">
      <c r="B20" s="76"/>
      <c r="C20" s="70"/>
      <c r="D20" s="52" t="s">
        <v>20</v>
      </c>
      <c r="E20" s="53">
        <f>E18+E19</f>
        <v>2</v>
      </c>
      <c r="F20" s="53">
        <f>F18+F19</f>
        <v>0</v>
      </c>
      <c r="G20" s="53"/>
      <c r="H20" s="53"/>
      <c r="I20" s="53"/>
      <c r="J20" s="53"/>
      <c r="K20" s="53"/>
      <c r="L20" s="53"/>
      <c r="M20" s="53"/>
      <c r="N20" s="35">
        <f>SUM(E20:M20)</f>
        <v>2</v>
      </c>
      <c r="Q20" s="3" t="s">
        <v>23</v>
      </c>
      <c r="R20" s="3">
        <f>N26</f>
        <v>5</v>
      </c>
    </row>
    <row r="21" spans="2:18" ht="42" customHeight="1">
      <c r="B21" s="76"/>
      <c r="C21" s="68" t="s">
        <v>22</v>
      </c>
      <c r="D21" s="16" t="s">
        <v>58</v>
      </c>
      <c r="E21" s="18">
        <v>0</v>
      </c>
      <c r="F21" s="18">
        <v>0</v>
      </c>
      <c r="G21" s="18"/>
      <c r="H21" s="18"/>
      <c r="I21" s="18"/>
      <c r="J21" s="18"/>
      <c r="K21" s="18"/>
      <c r="L21" s="18"/>
      <c r="M21" s="18"/>
      <c r="Q21" s="3" t="s">
        <v>24</v>
      </c>
      <c r="R21" s="3">
        <f>N29</f>
        <v>8</v>
      </c>
    </row>
    <row r="22" spans="2:18" ht="42" customHeight="1">
      <c r="B22" s="76"/>
      <c r="C22" s="69"/>
      <c r="D22" s="16" t="s">
        <v>59</v>
      </c>
      <c r="E22" s="18">
        <v>3</v>
      </c>
      <c r="F22" s="18">
        <v>1</v>
      </c>
      <c r="G22" s="18"/>
      <c r="H22" s="18"/>
      <c r="I22" s="18"/>
      <c r="J22" s="18"/>
      <c r="K22" s="18"/>
      <c r="L22" s="18"/>
      <c r="M22" s="18"/>
      <c r="N22" s="35"/>
      <c r="Q22" s="3" t="s">
        <v>25</v>
      </c>
      <c r="R22" s="3">
        <f>N32</f>
        <v>13</v>
      </c>
    </row>
    <row r="23" spans="2:18" ht="42" customHeight="1">
      <c r="B23" s="76"/>
      <c r="C23" s="70"/>
      <c r="D23" s="52" t="s">
        <v>20</v>
      </c>
      <c r="E23" s="53">
        <f>E21+E22</f>
        <v>3</v>
      </c>
      <c r="F23" s="53">
        <f>F21+F22</f>
        <v>1</v>
      </c>
      <c r="G23" s="53"/>
      <c r="H23" s="53"/>
      <c r="I23" s="53"/>
      <c r="J23" s="53"/>
      <c r="K23" s="53"/>
      <c r="L23" s="53"/>
      <c r="M23" s="53"/>
      <c r="N23" s="35">
        <f>SUM(E23:M23)</f>
        <v>4</v>
      </c>
      <c r="Q23" s="3" t="s">
        <v>26</v>
      </c>
      <c r="R23" s="3">
        <f>N35</f>
        <v>27</v>
      </c>
    </row>
    <row r="24" spans="2:18" ht="42" customHeight="1">
      <c r="B24" s="76"/>
      <c r="C24" s="68" t="s">
        <v>23</v>
      </c>
      <c r="D24" s="16" t="s">
        <v>58</v>
      </c>
      <c r="E24" s="18">
        <v>1</v>
      </c>
      <c r="F24" s="18">
        <v>1</v>
      </c>
      <c r="G24" s="18"/>
      <c r="H24" s="18"/>
      <c r="I24" s="18"/>
      <c r="J24" s="18"/>
      <c r="K24" s="18"/>
      <c r="L24" s="18"/>
      <c r="M24" s="18"/>
      <c r="Q24" s="3" t="s">
        <v>27</v>
      </c>
      <c r="R24" s="3">
        <f>N38</f>
        <v>39</v>
      </c>
    </row>
    <row r="25" spans="2:18" ht="42" customHeight="1">
      <c r="B25" s="76"/>
      <c r="C25" s="69"/>
      <c r="D25" s="16" t="s">
        <v>59</v>
      </c>
      <c r="E25" s="18">
        <v>1</v>
      </c>
      <c r="F25" s="18">
        <v>2</v>
      </c>
      <c r="G25" s="18"/>
      <c r="H25" s="18"/>
      <c r="I25" s="18"/>
      <c r="J25" s="18"/>
      <c r="K25" s="18"/>
      <c r="L25" s="18"/>
      <c r="M25" s="18"/>
      <c r="N25" s="35"/>
      <c r="Q25" s="3" t="s">
        <v>28</v>
      </c>
      <c r="R25" s="3">
        <f>N41</f>
        <v>70</v>
      </c>
    </row>
    <row r="26" spans="2:18" ht="42" customHeight="1">
      <c r="B26" s="76"/>
      <c r="C26" s="70"/>
      <c r="D26" s="52" t="s">
        <v>20</v>
      </c>
      <c r="E26" s="53">
        <f>E24+E25</f>
        <v>2</v>
      </c>
      <c r="F26" s="53">
        <f>F24+F25</f>
        <v>3</v>
      </c>
      <c r="G26" s="53"/>
      <c r="H26" s="53"/>
      <c r="I26" s="53"/>
      <c r="J26" s="53"/>
      <c r="K26" s="53"/>
      <c r="L26" s="53"/>
      <c r="M26" s="53"/>
      <c r="N26" s="35">
        <f>SUM(E26:M26)</f>
        <v>5</v>
      </c>
      <c r="Q26" s="3" t="s">
        <v>29</v>
      </c>
      <c r="R26" s="3">
        <f>N44</f>
        <v>61</v>
      </c>
    </row>
    <row r="27" spans="2:18" ht="42" customHeight="1">
      <c r="B27" s="77"/>
      <c r="C27" s="83" t="s">
        <v>24</v>
      </c>
      <c r="D27" s="16" t="s">
        <v>58</v>
      </c>
      <c r="E27" s="18">
        <v>2</v>
      </c>
      <c r="F27" s="18">
        <v>2</v>
      </c>
      <c r="G27" s="18"/>
      <c r="H27" s="18"/>
      <c r="I27" s="18"/>
      <c r="J27" s="18"/>
      <c r="K27" s="18"/>
      <c r="L27" s="18"/>
      <c r="M27" s="18"/>
      <c r="Q27" s="3" t="s">
        <v>30</v>
      </c>
      <c r="R27" s="3">
        <f>N47</f>
        <v>34</v>
      </c>
    </row>
    <row r="28" spans="2:18" ht="42" customHeight="1">
      <c r="B28" s="77"/>
      <c r="C28" s="84"/>
      <c r="D28" s="16" t="s">
        <v>59</v>
      </c>
      <c r="E28" s="18">
        <v>2</v>
      </c>
      <c r="F28" s="18">
        <v>2</v>
      </c>
      <c r="G28" s="18"/>
      <c r="H28" s="18"/>
      <c r="I28" s="18"/>
      <c r="J28" s="18"/>
      <c r="K28" s="18"/>
      <c r="L28" s="18"/>
      <c r="M28" s="18"/>
      <c r="N28" s="35"/>
      <c r="Q28" s="3" t="s">
        <v>31</v>
      </c>
      <c r="R28" s="3">
        <f>N50</f>
        <v>28</v>
      </c>
    </row>
    <row r="29" spans="2:18" ht="42" customHeight="1">
      <c r="B29" s="77"/>
      <c r="C29" s="85"/>
      <c r="D29" s="52" t="s">
        <v>20</v>
      </c>
      <c r="E29" s="53">
        <f>E27+E28</f>
        <v>4</v>
      </c>
      <c r="F29" s="53">
        <f>F27+F28</f>
        <v>4</v>
      </c>
      <c r="G29" s="53"/>
      <c r="H29" s="53"/>
      <c r="I29" s="53"/>
      <c r="J29" s="53"/>
      <c r="K29" s="53"/>
      <c r="L29" s="53"/>
      <c r="M29" s="53"/>
      <c r="N29" s="35">
        <f>SUM(E29:M29)</f>
        <v>8</v>
      </c>
      <c r="Q29" s="3" t="s">
        <v>32</v>
      </c>
      <c r="R29" s="3">
        <f>N53</f>
        <v>8</v>
      </c>
    </row>
    <row r="30" spans="2:18" ht="42" customHeight="1">
      <c r="B30" s="76"/>
      <c r="C30" s="68" t="s">
        <v>25</v>
      </c>
      <c r="D30" s="16" t="s">
        <v>58</v>
      </c>
      <c r="E30" s="18">
        <v>2</v>
      </c>
      <c r="F30" s="18">
        <v>4</v>
      </c>
      <c r="G30" s="18"/>
      <c r="H30" s="18"/>
      <c r="I30" s="18"/>
      <c r="J30" s="18"/>
      <c r="K30" s="18"/>
      <c r="L30" s="18"/>
      <c r="M30" s="18"/>
      <c r="Q30" s="3" t="s">
        <v>33</v>
      </c>
      <c r="R30" s="3">
        <f>N56</f>
        <v>9</v>
      </c>
    </row>
    <row r="31" spans="2:18" ht="42" customHeight="1">
      <c r="B31" s="76"/>
      <c r="C31" s="69"/>
      <c r="D31" s="16" t="s">
        <v>59</v>
      </c>
      <c r="E31" s="18">
        <v>3</v>
      </c>
      <c r="F31" s="18">
        <v>4</v>
      </c>
      <c r="G31" s="18"/>
      <c r="H31" s="18"/>
      <c r="I31" s="18"/>
      <c r="J31" s="18"/>
      <c r="K31" s="18"/>
      <c r="L31" s="18"/>
      <c r="M31" s="18"/>
      <c r="N31" s="35"/>
      <c r="Q31" s="3" t="s">
        <v>34</v>
      </c>
      <c r="R31" s="3">
        <f>N59</f>
        <v>5</v>
      </c>
    </row>
    <row r="32" spans="2:18" ht="42" customHeight="1">
      <c r="B32" s="76"/>
      <c r="C32" s="70"/>
      <c r="D32" s="52" t="s">
        <v>20</v>
      </c>
      <c r="E32" s="53">
        <f>E30+E31</f>
        <v>5</v>
      </c>
      <c r="F32" s="53">
        <f>F30+F31</f>
        <v>8</v>
      </c>
      <c r="G32" s="53"/>
      <c r="H32" s="53"/>
      <c r="I32" s="53"/>
      <c r="J32" s="53"/>
      <c r="K32" s="53"/>
      <c r="L32" s="53"/>
      <c r="M32" s="53"/>
      <c r="N32" s="35">
        <f>SUM(E32:M32)</f>
        <v>13</v>
      </c>
      <c r="Q32" s="3" t="s">
        <v>35</v>
      </c>
      <c r="R32" s="3">
        <f>N62</f>
        <v>14</v>
      </c>
    </row>
    <row r="33" spans="2:18" ht="42" customHeight="1">
      <c r="B33" s="76"/>
      <c r="C33" s="68" t="s">
        <v>26</v>
      </c>
      <c r="D33" s="16" t="s">
        <v>58</v>
      </c>
      <c r="E33" s="18">
        <v>5</v>
      </c>
      <c r="F33" s="18">
        <v>5</v>
      </c>
      <c r="G33" s="18"/>
      <c r="H33" s="18"/>
      <c r="I33" s="18"/>
      <c r="J33" s="18"/>
      <c r="K33" s="18"/>
      <c r="L33" s="18"/>
      <c r="M33" s="18"/>
      <c r="Q33" s="3" t="s">
        <v>36</v>
      </c>
      <c r="R33" s="3">
        <f>N65</f>
        <v>16</v>
      </c>
    </row>
    <row r="34" spans="2:18" ht="42" customHeight="1">
      <c r="B34" s="76"/>
      <c r="C34" s="69"/>
      <c r="D34" s="16" t="s">
        <v>59</v>
      </c>
      <c r="E34" s="18">
        <v>5</v>
      </c>
      <c r="F34" s="18">
        <v>12</v>
      </c>
      <c r="G34" s="18"/>
      <c r="H34" s="18"/>
      <c r="I34" s="18"/>
      <c r="J34" s="18"/>
      <c r="K34" s="18"/>
      <c r="L34" s="18"/>
      <c r="M34" s="18"/>
      <c r="N34" s="35"/>
      <c r="Q34" s="1"/>
      <c r="R34" s="1"/>
    </row>
    <row r="35" spans="2:18" ht="42" customHeight="1">
      <c r="B35" s="76"/>
      <c r="C35" s="70"/>
      <c r="D35" s="54" t="s">
        <v>20</v>
      </c>
      <c r="E35" s="53">
        <f>E33+E34</f>
        <v>10</v>
      </c>
      <c r="F35" s="53">
        <f>F33+F34</f>
        <v>17</v>
      </c>
      <c r="G35" s="53"/>
      <c r="H35" s="53"/>
      <c r="I35" s="53"/>
      <c r="J35" s="53"/>
      <c r="K35" s="53"/>
      <c r="L35" s="53"/>
      <c r="M35" s="53"/>
      <c r="N35" s="35">
        <f>SUM(E35:M35)</f>
        <v>27</v>
      </c>
      <c r="Q35" s="1"/>
      <c r="R35" s="1"/>
    </row>
    <row r="36" spans="2:18" ht="42" customHeight="1">
      <c r="B36" s="76"/>
      <c r="C36" s="68" t="s">
        <v>27</v>
      </c>
      <c r="D36" s="16" t="s">
        <v>58</v>
      </c>
      <c r="E36" s="18">
        <v>6</v>
      </c>
      <c r="F36" s="18">
        <v>12</v>
      </c>
      <c r="G36" s="18"/>
      <c r="H36" s="18"/>
      <c r="I36" s="18"/>
      <c r="J36" s="18"/>
      <c r="K36" s="18"/>
      <c r="L36" s="18"/>
      <c r="M36" s="18"/>
      <c r="Q36" s="1"/>
      <c r="R36" s="1"/>
    </row>
    <row r="37" spans="2:18" ht="42" customHeight="1">
      <c r="B37" s="76"/>
      <c r="C37" s="69"/>
      <c r="D37" s="16" t="s">
        <v>59</v>
      </c>
      <c r="E37" s="18">
        <v>10</v>
      </c>
      <c r="F37" s="18">
        <v>11</v>
      </c>
      <c r="G37" s="18"/>
      <c r="H37" s="18"/>
      <c r="I37" s="18"/>
      <c r="J37" s="18"/>
      <c r="K37" s="18"/>
      <c r="L37" s="18"/>
      <c r="M37" s="18"/>
      <c r="N37" s="35"/>
      <c r="Q37" s="1"/>
      <c r="R37" s="1"/>
    </row>
    <row r="38" spans="2:18" ht="42" customHeight="1">
      <c r="B38" s="76"/>
      <c r="C38" s="70"/>
      <c r="D38" s="52" t="s">
        <v>20</v>
      </c>
      <c r="E38" s="53">
        <f>E36+E37</f>
        <v>16</v>
      </c>
      <c r="F38" s="53">
        <f>F36+F37</f>
        <v>23</v>
      </c>
      <c r="G38" s="53"/>
      <c r="H38" s="53"/>
      <c r="I38" s="53"/>
      <c r="J38" s="53"/>
      <c r="K38" s="53"/>
      <c r="L38" s="53"/>
      <c r="M38" s="53"/>
      <c r="N38" s="35">
        <f>SUM(E38:M38)</f>
        <v>39</v>
      </c>
      <c r="Q38" s="1"/>
      <c r="R38" s="1"/>
    </row>
    <row r="39" spans="2:18" ht="42" customHeight="1">
      <c r="B39" s="76"/>
      <c r="C39" s="68" t="s">
        <v>28</v>
      </c>
      <c r="D39" s="16" t="s">
        <v>58</v>
      </c>
      <c r="E39" s="18">
        <v>12</v>
      </c>
      <c r="F39" s="18">
        <v>20</v>
      </c>
      <c r="G39" s="18"/>
      <c r="H39" s="18"/>
      <c r="I39" s="18"/>
      <c r="J39" s="18"/>
      <c r="K39" s="18"/>
      <c r="L39" s="18"/>
      <c r="M39" s="18"/>
      <c r="Q39" s="1"/>
      <c r="R39" s="1"/>
    </row>
    <row r="40" spans="2:18" ht="42" customHeight="1">
      <c r="B40" s="76"/>
      <c r="C40" s="69"/>
      <c r="D40" s="16" t="s">
        <v>59</v>
      </c>
      <c r="E40" s="18">
        <v>10</v>
      </c>
      <c r="F40" s="18">
        <v>28</v>
      </c>
      <c r="G40" s="18"/>
      <c r="H40" s="18"/>
      <c r="I40" s="18"/>
      <c r="J40" s="18"/>
      <c r="K40" s="18"/>
      <c r="L40" s="18"/>
      <c r="M40" s="18"/>
      <c r="N40" s="35"/>
      <c r="Q40" s="1"/>
      <c r="R40" s="1"/>
    </row>
    <row r="41" spans="2:18" ht="42" customHeight="1">
      <c r="B41" s="76"/>
      <c r="C41" s="70"/>
      <c r="D41" s="52" t="s">
        <v>20</v>
      </c>
      <c r="E41" s="53">
        <f>E39+E40</f>
        <v>22</v>
      </c>
      <c r="F41" s="53">
        <f>F39+F40</f>
        <v>48</v>
      </c>
      <c r="G41" s="53"/>
      <c r="H41" s="53"/>
      <c r="I41" s="53"/>
      <c r="J41" s="53"/>
      <c r="K41" s="53"/>
      <c r="L41" s="53"/>
      <c r="M41" s="53"/>
      <c r="N41" s="35">
        <f>SUM(E41:M41)</f>
        <v>70</v>
      </c>
      <c r="Q41" s="1"/>
      <c r="R41" s="1"/>
    </row>
    <row r="42" spans="2:18" ht="42" customHeight="1">
      <c r="B42" s="76"/>
      <c r="C42" s="68" t="s">
        <v>29</v>
      </c>
      <c r="D42" s="16" t="s">
        <v>58</v>
      </c>
      <c r="E42" s="18">
        <v>10</v>
      </c>
      <c r="F42" s="18">
        <v>20</v>
      </c>
      <c r="G42" s="18"/>
      <c r="H42" s="18"/>
      <c r="I42" s="18"/>
      <c r="J42" s="18"/>
      <c r="K42" s="18"/>
      <c r="L42" s="18"/>
      <c r="M42" s="18"/>
    </row>
    <row r="43" spans="2:18" ht="42" customHeight="1">
      <c r="B43" s="76"/>
      <c r="C43" s="69"/>
      <c r="D43" s="16" t="s">
        <v>59</v>
      </c>
      <c r="E43" s="18">
        <v>10</v>
      </c>
      <c r="F43" s="18">
        <v>21</v>
      </c>
      <c r="G43" s="18"/>
      <c r="H43" s="18"/>
      <c r="I43" s="18"/>
      <c r="J43" s="18"/>
      <c r="K43" s="18"/>
      <c r="L43" s="18"/>
      <c r="M43" s="18"/>
      <c r="N43" s="35"/>
    </row>
    <row r="44" spans="2:18" ht="42" customHeight="1">
      <c r="B44" s="76"/>
      <c r="C44" s="70"/>
      <c r="D44" s="52" t="s">
        <v>20</v>
      </c>
      <c r="E44" s="53">
        <f>E42+E43</f>
        <v>20</v>
      </c>
      <c r="F44" s="53">
        <f>F42+F43</f>
        <v>41</v>
      </c>
      <c r="G44" s="53"/>
      <c r="H44" s="53"/>
      <c r="I44" s="53"/>
      <c r="J44" s="53"/>
      <c r="K44" s="53"/>
      <c r="L44" s="53"/>
      <c r="M44" s="53"/>
      <c r="N44" s="35">
        <f>SUM(E44:M44)</f>
        <v>61</v>
      </c>
    </row>
    <row r="45" spans="2:18" ht="42" customHeight="1">
      <c r="B45" s="76"/>
      <c r="C45" s="68" t="s">
        <v>30</v>
      </c>
      <c r="D45" s="16" t="s">
        <v>58</v>
      </c>
      <c r="E45" s="18">
        <v>8</v>
      </c>
      <c r="F45" s="18">
        <v>8</v>
      </c>
      <c r="G45" s="18"/>
      <c r="H45" s="18"/>
      <c r="I45" s="18"/>
      <c r="J45" s="18"/>
      <c r="K45" s="18"/>
      <c r="L45" s="18"/>
      <c r="M45" s="18"/>
    </row>
    <row r="46" spans="2:18" ht="42" customHeight="1">
      <c r="B46" s="76"/>
      <c r="C46" s="69"/>
      <c r="D46" s="16" t="s">
        <v>59</v>
      </c>
      <c r="E46" s="18">
        <v>8</v>
      </c>
      <c r="F46" s="18">
        <v>10</v>
      </c>
      <c r="G46" s="18"/>
      <c r="H46" s="18"/>
      <c r="I46" s="18"/>
      <c r="J46" s="18"/>
      <c r="K46" s="18"/>
      <c r="L46" s="18"/>
      <c r="M46" s="18"/>
      <c r="N46" s="35"/>
    </row>
    <row r="47" spans="2:18" ht="42" customHeight="1">
      <c r="B47" s="76"/>
      <c r="C47" s="70"/>
      <c r="D47" s="52" t="s">
        <v>20</v>
      </c>
      <c r="E47" s="53">
        <f>E45+E46</f>
        <v>16</v>
      </c>
      <c r="F47" s="53">
        <f>F45+F46</f>
        <v>18</v>
      </c>
      <c r="G47" s="53"/>
      <c r="H47" s="53"/>
      <c r="I47" s="53"/>
      <c r="J47" s="53"/>
      <c r="K47" s="53"/>
      <c r="L47" s="53"/>
      <c r="M47" s="53"/>
      <c r="N47" s="35">
        <f>SUM(E47:M47)</f>
        <v>34</v>
      </c>
    </row>
    <row r="48" spans="2:18" ht="42" customHeight="1">
      <c r="B48" s="76"/>
      <c r="C48" s="78" t="s">
        <v>37</v>
      </c>
      <c r="D48" s="16" t="s">
        <v>58</v>
      </c>
      <c r="E48" s="18">
        <v>6</v>
      </c>
      <c r="F48" s="18">
        <v>8</v>
      </c>
      <c r="G48" s="18"/>
      <c r="H48" s="18"/>
      <c r="I48" s="18"/>
      <c r="J48" s="18"/>
      <c r="K48" s="18"/>
      <c r="L48" s="18"/>
      <c r="M48" s="18"/>
    </row>
    <row r="49" spans="2:14" ht="42" customHeight="1">
      <c r="B49" s="76"/>
      <c r="C49" s="79"/>
      <c r="D49" s="16" t="s">
        <v>59</v>
      </c>
      <c r="E49" s="18">
        <v>6</v>
      </c>
      <c r="F49" s="18">
        <v>8</v>
      </c>
      <c r="G49" s="18"/>
      <c r="H49" s="18"/>
      <c r="I49" s="18"/>
      <c r="J49" s="18"/>
      <c r="K49" s="18"/>
      <c r="L49" s="18"/>
      <c r="M49" s="18"/>
      <c r="N49" s="35"/>
    </row>
    <row r="50" spans="2:14" ht="42" customHeight="1">
      <c r="B50" s="76"/>
      <c r="C50" s="80"/>
      <c r="D50" s="52" t="s">
        <v>20</v>
      </c>
      <c r="E50" s="53">
        <f>E48+E49</f>
        <v>12</v>
      </c>
      <c r="F50" s="53">
        <f>F48+F49</f>
        <v>16</v>
      </c>
      <c r="G50" s="53"/>
      <c r="H50" s="53"/>
      <c r="I50" s="53"/>
      <c r="J50" s="53"/>
      <c r="K50" s="53"/>
      <c r="L50" s="53"/>
      <c r="M50" s="53"/>
      <c r="N50" s="35">
        <f>SUM(E50:M50)</f>
        <v>28</v>
      </c>
    </row>
    <row r="51" spans="2:14" ht="42" customHeight="1">
      <c r="B51" s="76"/>
      <c r="C51" s="68" t="s">
        <v>32</v>
      </c>
      <c r="D51" s="16" t="s">
        <v>58</v>
      </c>
      <c r="E51" s="18">
        <v>3</v>
      </c>
      <c r="F51" s="18">
        <v>5</v>
      </c>
      <c r="G51" s="18"/>
      <c r="H51" s="18"/>
      <c r="I51" s="18"/>
      <c r="J51" s="18"/>
      <c r="K51" s="18"/>
      <c r="L51" s="18"/>
      <c r="M51" s="18"/>
    </row>
    <row r="52" spans="2:14" ht="42" customHeight="1">
      <c r="B52" s="76"/>
      <c r="C52" s="69"/>
      <c r="D52" s="16" t="s">
        <v>59</v>
      </c>
      <c r="E52" s="18">
        <v>0</v>
      </c>
      <c r="F52" s="18">
        <v>0</v>
      </c>
      <c r="G52" s="18"/>
      <c r="H52" s="18"/>
      <c r="I52" s="18"/>
      <c r="J52" s="18"/>
      <c r="K52" s="18"/>
      <c r="L52" s="18"/>
      <c r="M52" s="18"/>
      <c r="N52" s="35"/>
    </row>
    <row r="53" spans="2:14" ht="42" customHeight="1">
      <c r="B53" s="76"/>
      <c r="C53" s="70"/>
      <c r="D53" s="52" t="s">
        <v>20</v>
      </c>
      <c r="E53" s="53">
        <f>E51+E52</f>
        <v>3</v>
      </c>
      <c r="F53" s="53">
        <f>F51+F52</f>
        <v>5</v>
      </c>
      <c r="G53" s="53"/>
      <c r="H53" s="53"/>
      <c r="I53" s="53"/>
      <c r="J53" s="53"/>
      <c r="K53" s="53"/>
      <c r="L53" s="53"/>
      <c r="M53" s="53"/>
      <c r="N53" s="35">
        <f>SUM(E53:M53)</f>
        <v>8</v>
      </c>
    </row>
    <row r="54" spans="2:14" ht="42" customHeight="1">
      <c r="B54" s="76"/>
      <c r="C54" s="68" t="s">
        <v>33</v>
      </c>
      <c r="D54" s="16" t="s">
        <v>58</v>
      </c>
      <c r="E54" s="18">
        <v>2</v>
      </c>
      <c r="F54" s="18">
        <v>5</v>
      </c>
      <c r="G54" s="18"/>
      <c r="H54" s="18"/>
      <c r="I54" s="18"/>
      <c r="J54" s="18"/>
      <c r="K54" s="18"/>
      <c r="L54" s="18"/>
      <c r="M54" s="18"/>
    </row>
    <row r="55" spans="2:14" ht="42" customHeight="1">
      <c r="B55" s="76"/>
      <c r="C55" s="69"/>
      <c r="D55" s="16" t="s">
        <v>59</v>
      </c>
      <c r="E55" s="18">
        <v>1</v>
      </c>
      <c r="F55" s="18">
        <v>1</v>
      </c>
      <c r="G55" s="18"/>
      <c r="H55" s="18"/>
      <c r="I55" s="18"/>
      <c r="J55" s="18"/>
      <c r="K55" s="18"/>
      <c r="L55" s="18"/>
      <c r="M55" s="18"/>
      <c r="N55" s="35"/>
    </row>
    <row r="56" spans="2:14" ht="42" customHeight="1">
      <c r="B56" s="76"/>
      <c r="C56" s="70"/>
      <c r="D56" s="52" t="s">
        <v>20</v>
      </c>
      <c r="E56" s="53">
        <f>E54+E55</f>
        <v>3</v>
      </c>
      <c r="F56" s="53">
        <f>F54+F55</f>
        <v>6</v>
      </c>
      <c r="G56" s="53"/>
      <c r="H56" s="53"/>
      <c r="I56" s="53"/>
      <c r="J56" s="53"/>
      <c r="K56" s="53"/>
      <c r="L56" s="53"/>
      <c r="M56" s="53"/>
      <c r="N56" s="35">
        <f>SUM(E56:M56)</f>
        <v>9</v>
      </c>
    </row>
    <row r="57" spans="2:14" ht="42" customHeight="1">
      <c r="B57" s="76"/>
      <c r="C57" s="68" t="s">
        <v>34</v>
      </c>
      <c r="D57" s="16" t="s">
        <v>58</v>
      </c>
      <c r="E57" s="18">
        <v>2</v>
      </c>
      <c r="F57" s="18">
        <v>2</v>
      </c>
      <c r="G57" s="18"/>
      <c r="H57" s="18"/>
      <c r="I57" s="18"/>
      <c r="J57" s="18"/>
      <c r="K57" s="18"/>
      <c r="L57" s="18"/>
      <c r="M57" s="18"/>
    </row>
    <row r="58" spans="2:14" ht="42" customHeight="1">
      <c r="B58" s="76"/>
      <c r="C58" s="69"/>
      <c r="D58" s="16" t="s">
        <v>59</v>
      </c>
      <c r="E58" s="18">
        <v>0</v>
      </c>
      <c r="F58" s="18">
        <v>1</v>
      </c>
      <c r="G58" s="18"/>
      <c r="H58" s="18"/>
      <c r="I58" s="18"/>
      <c r="J58" s="18"/>
      <c r="K58" s="18"/>
      <c r="L58" s="18"/>
      <c r="M58" s="18"/>
      <c r="N58" s="35"/>
    </row>
    <row r="59" spans="2:14" ht="42" customHeight="1">
      <c r="B59" s="76"/>
      <c r="C59" s="70"/>
      <c r="D59" s="52" t="s">
        <v>20</v>
      </c>
      <c r="E59" s="53">
        <f>E57+E58</f>
        <v>2</v>
      </c>
      <c r="F59" s="53">
        <f>F57+F58</f>
        <v>3</v>
      </c>
      <c r="G59" s="53"/>
      <c r="H59" s="53"/>
      <c r="I59" s="53"/>
      <c r="J59" s="53"/>
      <c r="K59" s="53"/>
      <c r="L59" s="53"/>
      <c r="M59" s="53"/>
      <c r="N59" s="35">
        <f>SUM(E59:M59)</f>
        <v>5</v>
      </c>
    </row>
    <row r="60" spans="2:14" ht="42" customHeight="1">
      <c r="B60" s="76"/>
      <c r="C60" s="68" t="s">
        <v>35</v>
      </c>
      <c r="D60" s="16" t="s">
        <v>58</v>
      </c>
      <c r="E60" s="18">
        <v>4</v>
      </c>
      <c r="F60" s="18">
        <v>4</v>
      </c>
      <c r="G60" s="18"/>
      <c r="H60" s="18"/>
      <c r="I60" s="18"/>
      <c r="J60" s="18"/>
      <c r="K60" s="18"/>
      <c r="L60" s="18"/>
      <c r="M60" s="18"/>
    </row>
    <row r="61" spans="2:14" ht="42" customHeight="1">
      <c r="B61" s="76"/>
      <c r="C61" s="69"/>
      <c r="D61" s="16" t="s">
        <v>59</v>
      </c>
      <c r="E61" s="18">
        <v>2</v>
      </c>
      <c r="F61" s="18">
        <v>4</v>
      </c>
      <c r="G61" s="18"/>
      <c r="H61" s="18"/>
      <c r="I61" s="18"/>
      <c r="J61" s="18"/>
      <c r="K61" s="18"/>
      <c r="L61" s="18"/>
      <c r="M61" s="18"/>
      <c r="N61" s="35"/>
    </row>
    <row r="62" spans="2:14" ht="42" customHeight="1">
      <c r="B62" s="76"/>
      <c r="C62" s="70"/>
      <c r="D62" s="52" t="s">
        <v>20</v>
      </c>
      <c r="E62" s="53">
        <f>E60+E61</f>
        <v>6</v>
      </c>
      <c r="F62" s="53">
        <f>F60+F61</f>
        <v>8</v>
      </c>
      <c r="G62" s="53"/>
      <c r="H62" s="53"/>
      <c r="I62" s="53"/>
      <c r="J62" s="53"/>
      <c r="K62" s="53"/>
      <c r="L62" s="53"/>
      <c r="M62" s="53"/>
      <c r="N62" s="35">
        <f>SUM(E62:M62)</f>
        <v>14</v>
      </c>
    </row>
    <row r="63" spans="2:14" ht="42" customHeight="1">
      <c r="B63" s="76"/>
      <c r="C63" s="68" t="s">
        <v>36</v>
      </c>
      <c r="D63" s="16" t="s">
        <v>58</v>
      </c>
      <c r="E63" s="18">
        <v>2</v>
      </c>
      <c r="F63" s="18">
        <v>4</v>
      </c>
      <c r="G63" s="18"/>
      <c r="H63" s="18"/>
      <c r="I63" s="18"/>
      <c r="J63" s="18"/>
      <c r="K63" s="18"/>
      <c r="L63" s="18"/>
      <c r="M63" s="18"/>
    </row>
    <row r="64" spans="2:14" ht="42" customHeight="1">
      <c r="B64" s="76"/>
      <c r="C64" s="69"/>
      <c r="D64" s="16" t="s">
        <v>59</v>
      </c>
      <c r="E64" s="18">
        <v>4</v>
      </c>
      <c r="F64" s="18">
        <v>6</v>
      </c>
      <c r="G64" s="18"/>
      <c r="H64" s="18"/>
      <c r="I64" s="18"/>
      <c r="J64" s="18"/>
      <c r="K64" s="18"/>
      <c r="L64" s="18"/>
      <c r="M64" s="18"/>
      <c r="N64" s="35"/>
    </row>
    <row r="65" spans="2:18" ht="42" customHeight="1">
      <c r="B65" s="76"/>
      <c r="C65" s="70"/>
      <c r="D65" s="52" t="s">
        <v>20</v>
      </c>
      <c r="E65" s="53">
        <f>E63+E64</f>
        <v>6</v>
      </c>
      <c r="F65" s="53">
        <f>F63+F64</f>
        <v>10</v>
      </c>
      <c r="G65" s="53"/>
      <c r="H65" s="53"/>
      <c r="I65" s="53"/>
      <c r="J65" s="53"/>
      <c r="K65" s="53"/>
      <c r="L65" s="53"/>
      <c r="M65" s="53"/>
      <c r="N65" s="35">
        <f>SUM(E65:M65)</f>
        <v>16</v>
      </c>
    </row>
    <row r="66" spans="2:18" ht="42" customHeight="1">
      <c r="B66" s="58" t="s">
        <v>38</v>
      </c>
      <c r="C66" s="59"/>
      <c r="D66" s="36" t="s">
        <v>39</v>
      </c>
      <c r="E66" s="37">
        <f>SUM(E15,E18,E21,E24,E27,E30,E33,E36,E39,E42,E45,E48,E51,E54,E57,E60,E63,)</f>
        <v>66</v>
      </c>
      <c r="F66" s="37">
        <f t="shared" ref="F66:F67" si="0">SUM(F15,F18,F21,F24,F27,F30,F33,F36,F39,F42,F45,F48,F51,F54,F57,F60,F63,)</f>
        <v>100</v>
      </c>
      <c r="G66" s="55"/>
      <c r="H66" s="55"/>
      <c r="I66" s="55"/>
      <c r="J66" s="55"/>
      <c r="K66" s="55"/>
      <c r="L66" s="55"/>
      <c r="M66" s="55"/>
    </row>
    <row r="67" spans="2:18" ht="42" customHeight="1">
      <c r="B67" s="60"/>
      <c r="C67" s="61"/>
      <c r="D67" s="36" t="s">
        <v>40</v>
      </c>
      <c r="E67" s="37">
        <f>SUM(E16,E19,E22,E25,E28,E31,E34,E37,E40,E43,E46,E49,E52,E55,E58,E61,E64,)</f>
        <v>66</v>
      </c>
      <c r="F67" s="37">
        <f t="shared" si="0"/>
        <v>111</v>
      </c>
      <c r="G67" s="55"/>
      <c r="H67" s="55"/>
      <c r="I67" s="55"/>
      <c r="J67" s="55"/>
      <c r="K67" s="55"/>
      <c r="L67" s="55"/>
      <c r="M67" s="55"/>
    </row>
    <row r="68" spans="2:18" ht="42" customHeight="1">
      <c r="B68" s="62"/>
      <c r="C68" s="63"/>
      <c r="D68" s="36"/>
      <c r="E68" s="38">
        <f>SUM(E66:E67)</f>
        <v>132</v>
      </c>
      <c r="F68" s="38">
        <f t="shared" ref="F68" si="1">SUM(F66:F67)</f>
        <v>211</v>
      </c>
      <c r="G68" s="56"/>
      <c r="H68" s="56"/>
      <c r="I68" s="56"/>
      <c r="J68" s="56"/>
      <c r="K68" s="56"/>
      <c r="L68" s="56"/>
      <c r="M68" s="56"/>
      <c r="N68" s="35">
        <f>SUM(E68:M68)</f>
        <v>343</v>
      </c>
    </row>
    <row r="69" spans="2:18" ht="42" customHeight="1">
      <c r="B69" s="39" t="s">
        <v>41</v>
      </c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3"/>
    </row>
    <row r="70" spans="2:18" s="8" customFormat="1" ht="13.8">
      <c r="B70" s="41"/>
      <c r="C70" s="42"/>
      <c r="D70" s="42"/>
      <c r="E70" s="42"/>
      <c r="F70" s="42"/>
      <c r="Q70" s="44"/>
      <c r="R70" s="44"/>
    </row>
    <row r="72" spans="2:18">
      <c r="B72" s="42" t="s">
        <v>42</v>
      </c>
      <c r="G72" s="42"/>
      <c r="H72" s="42"/>
      <c r="I72" s="42" t="s">
        <v>72</v>
      </c>
      <c r="J72" s="42"/>
      <c r="K72" s="42"/>
      <c r="L72" s="42"/>
      <c r="M72" s="42"/>
    </row>
  </sheetData>
  <mergeCells count="31">
    <mergeCell ref="B3:M3"/>
    <mergeCell ref="B4:M4"/>
    <mergeCell ref="B5:M5"/>
    <mergeCell ref="E12:E13"/>
    <mergeCell ref="F12:F13"/>
    <mergeCell ref="G12:I12"/>
    <mergeCell ref="J12:M12"/>
    <mergeCell ref="I9:J9"/>
    <mergeCell ref="B14:D14"/>
    <mergeCell ref="B12:B13"/>
    <mergeCell ref="B15:B65"/>
    <mergeCell ref="C12:C13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D12:D13"/>
    <mergeCell ref="C45:C47"/>
    <mergeCell ref="C48:C50"/>
    <mergeCell ref="B66:C68"/>
    <mergeCell ref="C51:C53"/>
    <mergeCell ref="C54:C56"/>
    <mergeCell ref="C57:C59"/>
    <mergeCell ref="C60:C62"/>
    <mergeCell ref="C63:C65"/>
  </mergeCells>
  <printOptions horizontalCentered="1" verticalCentered="1"/>
  <pageMargins left="3.9370078740157501E-2" right="3.9370078740157501E-2" top="0" bottom="0" header="0" footer="0"/>
  <pageSetup paperSize="9" scale="21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C1:AD40"/>
  <sheetViews>
    <sheetView tabSelected="1" view="pageBreakPreview" topLeftCell="G15" zoomScale="85" zoomScaleNormal="53" zoomScaleSheetLayoutView="85" zoomScalePageLayoutView="46" workbookViewId="0">
      <selection activeCell="J30" sqref="J30:L31"/>
    </sheetView>
  </sheetViews>
  <sheetFormatPr baseColWidth="10" defaultColWidth="11.44140625" defaultRowHeight="14.4"/>
  <cols>
    <col min="1" max="1" width="2.109375" style="1" customWidth="1"/>
    <col min="2" max="2" width="12.6640625" style="1" customWidth="1"/>
    <col min="3" max="3" width="22.33203125" style="1" customWidth="1"/>
    <col min="4" max="4" width="22.6640625" style="1" customWidth="1"/>
    <col min="5" max="5" width="23.88671875" style="1" customWidth="1"/>
    <col min="6" max="6" width="26.33203125" style="1" customWidth="1"/>
    <col min="7" max="7" width="24.6640625" style="1" customWidth="1"/>
    <col min="8" max="8" width="21.109375" style="1" customWidth="1"/>
    <col min="9" max="9" width="14.88671875" style="1" customWidth="1"/>
    <col min="10" max="10" width="17.5546875" style="1" customWidth="1"/>
    <col min="11" max="11" width="20.44140625" style="1" customWidth="1"/>
    <col min="12" max="12" width="15.33203125" style="1" customWidth="1"/>
    <col min="13" max="13" width="23.44140625" style="1" customWidth="1"/>
    <col min="14" max="14" width="20.33203125" style="1" customWidth="1"/>
    <col min="15" max="15" width="13.6640625" style="1" customWidth="1"/>
    <col min="16" max="16" width="12.77734375" style="1" customWidth="1"/>
    <col min="17" max="17" width="17.5546875" style="1" customWidth="1"/>
    <col min="18" max="18" width="20.44140625" style="1" customWidth="1"/>
    <col min="19" max="19" width="27.33203125" style="1" customWidth="1"/>
    <col min="20" max="20" width="11.88671875" style="1" customWidth="1"/>
    <col min="21" max="21" width="12.109375" style="1" customWidth="1"/>
    <col min="22" max="22" width="10.6640625" style="1" customWidth="1"/>
    <col min="23" max="24" width="11.44140625" style="1" customWidth="1"/>
    <col min="25" max="27" width="11.44140625" style="1"/>
    <col min="28" max="28" width="14" style="2" customWidth="1"/>
    <col min="29" max="29" width="11.6640625" style="2" customWidth="1"/>
    <col min="30" max="16384" width="11.44140625" style="1"/>
  </cols>
  <sheetData>
    <row r="1" spans="3:29">
      <c r="AB1" s="1"/>
      <c r="AC1" s="1"/>
    </row>
    <row r="2" spans="3:29" ht="72" customHeight="1">
      <c r="C2" s="9"/>
      <c r="D2" s="9"/>
      <c r="E2" s="10"/>
      <c r="F2" s="10"/>
      <c r="G2" s="10"/>
      <c r="H2" s="10"/>
      <c r="I2" s="10"/>
      <c r="J2" s="102" t="s">
        <v>0</v>
      </c>
      <c r="K2" s="103"/>
      <c r="L2" s="103"/>
      <c r="M2" s="103"/>
      <c r="N2" s="103"/>
      <c r="O2" s="103"/>
      <c r="P2" s="103"/>
      <c r="Q2" s="103"/>
      <c r="R2" s="103"/>
      <c r="S2" s="10"/>
      <c r="T2" s="10"/>
      <c r="U2" s="10"/>
      <c r="V2" s="10"/>
      <c r="W2" s="10"/>
      <c r="X2" s="10"/>
      <c r="Y2" s="10"/>
      <c r="Z2" s="10"/>
      <c r="AA2" s="10"/>
      <c r="AB2" s="1"/>
      <c r="AC2" s="1"/>
    </row>
    <row r="3" spans="3:29">
      <c r="C3" s="11"/>
      <c r="D3" s="11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27" t="s">
        <v>76</v>
      </c>
      <c r="Z3" s="10"/>
      <c r="AA3" s="10"/>
      <c r="AB3" s="1"/>
      <c r="AC3" s="1"/>
    </row>
    <row r="4" spans="3:29" ht="17.399999999999999">
      <c r="C4" s="89" t="s">
        <v>74</v>
      </c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1"/>
      <c r="AC4" s="1"/>
    </row>
    <row r="5" spans="3:29" ht="42" customHeight="1">
      <c r="C5" s="90" t="s">
        <v>75</v>
      </c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1"/>
      <c r="AC5" s="1"/>
    </row>
    <row r="6" spans="3:29" ht="22.8" customHeight="1">
      <c r="C6" s="91" t="s">
        <v>66</v>
      </c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1"/>
      <c r="AC6" s="1"/>
    </row>
    <row r="7" spans="3:29">
      <c r="C7" s="11"/>
      <c r="D7" s="11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28"/>
      <c r="Y7" s="10"/>
      <c r="Z7" s="10"/>
      <c r="AA7" s="10"/>
      <c r="AB7" s="1"/>
      <c r="AC7" s="1"/>
    </row>
    <row r="8" spans="3:29">
      <c r="C8" s="12" t="s">
        <v>1</v>
      </c>
      <c r="D8" s="13"/>
      <c r="E8" s="13" t="s">
        <v>60</v>
      </c>
      <c r="F8" s="14"/>
      <c r="G8" s="14"/>
      <c r="H8" s="14"/>
      <c r="I8" s="14"/>
      <c r="J8" s="19"/>
      <c r="K8" s="20" t="s">
        <v>2</v>
      </c>
      <c r="L8" s="14"/>
      <c r="M8" s="14"/>
      <c r="N8" s="14" t="s">
        <v>2</v>
      </c>
      <c r="O8" s="14" t="s">
        <v>2</v>
      </c>
      <c r="P8" s="14" t="s">
        <v>2</v>
      </c>
      <c r="Q8" s="19"/>
      <c r="S8" s="10"/>
      <c r="T8" s="10"/>
      <c r="U8" s="20" t="s">
        <v>3</v>
      </c>
      <c r="V8" s="14"/>
      <c r="W8" s="29"/>
      <c r="X8" s="30"/>
      <c r="Y8" s="16" t="s">
        <v>67</v>
      </c>
      <c r="Z8" s="16"/>
      <c r="AA8" s="32"/>
      <c r="AB8" s="1"/>
      <c r="AC8" s="1"/>
    </row>
    <row r="9" spans="3:29">
      <c r="C9" s="12" t="s">
        <v>4</v>
      </c>
      <c r="D9" s="13"/>
      <c r="E9" s="13" t="s">
        <v>5</v>
      </c>
      <c r="F9" s="14"/>
      <c r="G9" s="14"/>
      <c r="H9" s="14"/>
      <c r="I9" s="14"/>
      <c r="J9" s="19"/>
      <c r="K9" s="21" t="s">
        <v>2</v>
      </c>
      <c r="L9" s="19"/>
      <c r="M9" s="19" t="s">
        <v>6</v>
      </c>
      <c r="N9" s="22" t="s">
        <v>2</v>
      </c>
      <c r="O9" s="14"/>
      <c r="P9" s="14" t="s">
        <v>2</v>
      </c>
      <c r="Q9" s="23" t="s">
        <v>7</v>
      </c>
      <c r="S9" s="10"/>
      <c r="T9" s="10"/>
      <c r="U9" s="20" t="s">
        <v>8</v>
      </c>
      <c r="V9" s="14"/>
      <c r="W9" s="29"/>
      <c r="X9" s="30"/>
      <c r="Y9" s="31"/>
      <c r="Z9" s="57" t="s">
        <v>65</v>
      </c>
      <c r="AA9" s="33"/>
      <c r="AB9" s="1"/>
      <c r="AC9" s="1"/>
    </row>
    <row r="10" spans="3:29">
      <c r="C10" s="12" t="s">
        <v>9</v>
      </c>
      <c r="D10" s="13"/>
      <c r="E10" s="13" t="s">
        <v>10</v>
      </c>
      <c r="F10" s="14"/>
      <c r="G10" s="14"/>
      <c r="H10" s="14"/>
      <c r="I10" s="14"/>
      <c r="J10" s="19"/>
      <c r="K10" s="14" t="s">
        <v>2</v>
      </c>
      <c r="L10" s="14"/>
      <c r="M10" s="14"/>
      <c r="N10" s="14"/>
      <c r="O10" s="14"/>
      <c r="P10" s="14"/>
      <c r="Q10" s="19"/>
      <c r="S10" s="10"/>
      <c r="T10" s="10"/>
      <c r="U10" s="20" t="s">
        <v>11</v>
      </c>
      <c r="V10" s="19"/>
      <c r="W10" s="29"/>
      <c r="X10" s="30"/>
      <c r="Y10" s="32"/>
      <c r="Z10" s="46"/>
      <c r="AA10" s="32"/>
      <c r="AB10" s="1"/>
      <c r="AC10" s="1"/>
    </row>
    <row r="11" spans="3:29">
      <c r="C11" s="12" t="s">
        <v>13</v>
      </c>
      <c r="D11" s="13"/>
      <c r="E11" s="15">
        <v>7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28"/>
      <c r="Y11" s="10"/>
      <c r="Z11" s="10"/>
      <c r="AA11" s="10"/>
      <c r="AB11" s="1"/>
      <c r="AC11" s="1"/>
    </row>
    <row r="12" spans="3:29">
      <c r="AB12" s="1"/>
      <c r="AC12" s="1"/>
    </row>
    <row r="13" spans="3:29">
      <c r="AB13" s="1"/>
      <c r="AC13" s="1"/>
    </row>
    <row r="14" spans="3:29">
      <c r="AB14" s="1"/>
      <c r="AC14" s="1"/>
    </row>
    <row r="15" spans="3:29">
      <c r="AB15" s="1"/>
      <c r="AC15" s="1"/>
    </row>
    <row r="16" spans="3:29">
      <c r="AB16" s="1"/>
      <c r="AC16" s="1"/>
    </row>
    <row r="17" spans="3:30">
      <c r="AB17" s="1"/>
      <c r="AC17" s="1"/>
    </row>
    <row r="18" spans="3:30">
      <c r="R18" s="2"/>
      <c r="AB18" s="1"/>
      <c r="AC18" s="1"/>
    </row>
    <row r="19" spans="3:30">
      <c r="I19" s="47" t="s">
        <v>85</v>
      </c>
      <c r="N19" s="6"/>
      <c r="O19" s="51" t="s">
        <v>60</v>
      </c>
      <c r="R19" s="2"/>
      <c r="S19" s="2"/>
      <c r="AB19" s="1"/>
      <c r="AC19" s="1"/>
    </row>
    <row r="20" spans="3:30">
      <c r="I20" s="2" t="s">
        <v>45</v>
      </c>
      <c r="J20" s="2" t="s">
        <v>46</v>
      </c>
      <c r="K20" s="2" t="s">
        <v>46</v>
      </c>
      <c r="L20" s="2" t="s">
        <v>47</v>
      </c>
      <c r="M20" s="2" t="s">
        <v>48</v>
      </c>
      <c r="N20" s="2" t="s">
        <v>49</v>
      </c>
      <c r="O20" s="2" t="s">
        <v>50</v>
      </c>
      <c r="R20" s="2"/>
      <c r="S20" s="2"/>
      <c r="AB20" s="1"/>
      <c r="AC20" s="1"/>
    </row>
    <row r="21" spans="3:30" ht="17.399999999999999">
      <c r="C21" s="5"/>
      <c r="H21" s="3" t="s">
        <v>18</v>
      </c>
      <c r="I21" s="3" t="s">
        <v>86</v>
      </c>
      <c r="J21" s="3" t="s">
        <v>86</v>
      </c>
      <c r="K21" s="3" t="s">
        <v>86</v>
      </c>
      <c r="L21" s="3" t="s">
        <v>86</v>
      </c>
      <c r="M21" s="3" t="s">
        <v>86</v>
      </c>
      <c r="N21" s="3" t="s">
        <v>86</v>
      </c>
      <c r="O21" s="3" t="s">
        <v>86</v>
      </c>
      <c r="P21" s="4" t="s">
        <v>84</v>
      </c>
      <c r="R21" s="2"/>
      <c r="S21" s="2"/>
      <c r="AB21" s="1"/>
      <c r="AC21" s="1"/>
    </row>
    <row r="22" spans="3:30">
      <c r="H22" s="3" t="s">
        <v>17</v>
      </c>
      <c r="I22" s="3">
        <f>+'AFORO LUNES'!R17</f>
        <v>0</v>
      </c>
      <c r="J22" s="3">
        <f>+'AFORO MARTES '!N17</f>
        <v>0</v>
      </c>
      <c r="K22" s="3">
        <f>+'AFORO MIERCOLES '!N17</f>
        <v>0</v>
      </c>
      <c r="L22" s="3">
        <f>+'AFORO JUEVES '!N17</f>
        <v>0</v>
      </c>
      <c r="M22" s="3">
        <f>+'AFORO VIERNES '!N17</f>
        <v>0</v>
      </c>
      <c r="N22" s="3">
        <f>+'AFORO SABADO '!N17</f>
        <v>0</v>
      </c>
      <c r="O22" s="3">
        <f>+'AFORO DOMINGO '!N17</f>
        <v>0</v>
      </c>
      <c r="P22" s="3">
        <f>ROUND(AVERAGE(I22:O22),0)</f>
        <v>0</v>
      </c>
      <c r="R22" s="2"/>
      <c r="S22" s="2"/>
      <c r="AB22" s="1"/>
      <c r="AC22" s="1"/>
    </row>
    <row r="23" spans="3:30">
      <c r="H23" s="3" t="s">
        <v>21</v>
      </c>
      <c r="I23" s="3">
        <f>+'AFORO LUNES'!R18</f>
        <v>2</v>
      </c>
      <c r="J23" s="3">
        <f>+'AFORO MARTES '!N20</f>
        <v>2</v>
      </c>
      <c r="K23" s="3">
        <f>+'AFORO MIERCOLES '!N20</f>
        <v>2</v>
      </c>
      <c r="L23" s="3">
        <f>+'AFORO JUEVES '!N20</f>
        <v>2</v>
      </c>
      <c r="M23" s="3">
        <f>+'AFORO VIERNES '!N20</f>
        <v>2</v>
      </c>
      <c r="N23" s="3">
        <f>+'AFORO SABADO '!N20</f>
        <v>2</v>
      </c>
      <c r="O23" s="3">
        <f>+'AFORO DOMINGO '!N20</f>
        <v>2</v>
      </c>
      <c r="P23" s="3">
        <f t="shared" ref="P23:P38" si="0">ROUND(AVERAGE(I23:O23),0)</f>
        <v>2</v>
      </c>
      <c r="R23" s="2"/>
      <c r="S23" s="2"/>
      <c r="AB23" s="1"/>
      <c r="AC23" s="1"/>
    </row>
    <row r="24" spans="3:30" ht="17.25" customHeight="1">
      <c r="H24" s="3" t="s">
        <v>22</v>
      </c>
      <c r="I24" s="3">
        <f>+'AFORO LUNES'!R19</f>
        <v>4</v>
      </c>
      <c r="J24" s="3">
        <f>+'AFORO MARTES '!N23</f>
        <v>4</v>
      </c>
      <c r="K24" s="3">
        <f>+'AFORO MIERCOLES '!N23</f>
        <v>4</v>
      </c>
      <c r="L24" s="3">
        <f>+'AFORO JUEVES '!N23</f>
        <v>4</v>
      </c>
      <c r="M24" s="3">
        <f>+'AFORO VIERNES '!N23</f>
        <v>4</v>
      </c>
      <c r="N24" s="3">
        <f>+'AFORO SABADO '!N23</f>
        <v>4</v>
      </c>
      <c r="O24" s="3">
        <f>+'AFORO DOMINGO '!N23</f>
        <v>4</v>
      </c>
      <c r="P24" s="3">
        <f t="shared" si="0"/>
        <v>4</v>
      </c>
      <c r="AB24" s="1"/>
      <c r="AC24" s="1"/>
    </row>
    <row r="25" spans="3:30" ht="18" customHeight="1">
      <c r="H25" s="3" t="s">
        <v>23</v>
      </c>
      <c r="I25" s="3">
        <f>+'AFORO LUNES'!R20</f>
        <v>5</v>
      </c>
      <c r="J25" s="3">
        <f>+'AFORO MARTES '!N26</f>
        <v>8</v>
      </c>
      <c r="K25" s="3">
        <f>+'AFORO MIERCOLES '!N26</f>
        <v>5</v>
      </c>
      <c r="L25" s="3">
        <f>+'AFORO JUEVES '!N26</f>
        <v>5</v>
      </c>
      <c r="M25" s="3">
        <f>+'AFORO VIERNES '!N26</f>
        <v>5</v>
      </c>
      <c r="N25" s="3">
        <f>+'AFORO SABADO '!N26</f>
        <v>12</v>
      </c>
      <c r="O25" s="3">
        <f>+'AFORO DOMINGO '!N26</f>
        <v>5</v>
      </c>
      <c r="P25" s="3">
        <f t="shared" si="0"/>
        <v>6</v>
      </c>
      <c r="AB25" s="1"/>
      <c r="AC25" s="1"/>
      <c r="AD25" s="4"/>
    </row>
    <row r="26" spans="3:30">
      <c r="H26" s="3" t="s">
        <v>24</v>
      </c>
      <c r="I26" s="3">
        <f>+'AFORO LUNES'!R21</f>
        <v>8</v>
      </c>
      <c r="J26" s="3">
        <f>+'AFORO MARTES '!N29</f>
        <v>18</v>
      </c>
      <c r="K26" s="3">
        <f>+'AFORO MIERCOLES '!N29</f>
        <v>8</v>
      </c>
      <c r="L26" s="3">
        <f>+'AFORO JUEVES '!N29</f>
        <v>8</v>
      </c>
      <c r="M26" s="3">
        <f>+'AFORO VIERNES '!N29</f>
        <v>8</v>
      </c>
      <c r="N26" s="3">
        <f>+'AFORO SABADO '!N29</f>
        <v>20</v>
      </c>
      <c r="O26" s="3">
        <f>+'AFORO DOMINGO '!N29</f>
        <v>8</v>
      </c>
      <c r="P26" s="3">
        <f t="shared" si="0"/>
        <v>11</v>
      </c>
      <c r="AB26" s="1"/>
      <c r="AC26" s="1"/>
    </row>
    <row r="27" spans="3:30">
      <c r="H27" s="3" t="s">
        <v>25</v>
      </c>
      <c r="I27" s="3">
        <f>+'AFORO LUNES'!R22</f>
        <v>13</v>
      </c>
      <c r="J27" s="3">
        <f>+'AFORO MARTES '!N32</f>
        <v>22</v>
      </c>
      <c r="K27" s="3">
        <f>+'AFORO MIERCOLES '!N32</f>
        <v>13</v>
      </c>
      <c r="L27" s="3">
        <f>+'AFORO JUEVES '!N32</f>
        <v>13</v>
      </c>
      <c r="M27" s="3">
        <f>+'AFORO VIERNES '!N32</f>
        <v>13</v>
      </c>
      <c r="N27" s="3">
        <f>+'AFORO SABADO '!N32</f>
        <v>30</v>
      </c>
      <c r="O27" s="3">
        <f>+'AFORO DOMINGO '!N32</f>
        <v>13</v>
      </c>
      <c r="P27" s="3">
        <f t="shared" si="0"/>
        <v>17</v>
      </c>
      <c r="AB27" s="1"/>
      <c r="AC27" s="1"/>
    </row>
    <row r="28" spans="3:30">
      <c r="H28" s="48" t="s">
        <v>26</v>
      </c>
      <c r="I28" s="3">
        <f>+'AFORO LUNES'!R23</f>
        <v>27</v>
      </c>
      <c r="J28" s="3">
        <f>+'AFORO MARTES '!N35</f>
        <v>38</v>
      </c>
      <c r="K28" s="3">
        <f>+'AFORO MIERCOLES '!N35</f>
        <v>27</v>
      </c>
      <c r="L28" s="2">
        <f>+'AFORO JUEVES '!N35</f>
        <v>27</v>
      </c>
      <c r="M28" s="3">
        <f>+'AFORO VIERNES '!N35</f>
        <v>27</v>
      </c>
      <c r="N28" s="3">
        <f>+'AFORO SABADO '!N35</f>
        <v>44</v>
      </c>
      <c r="O28" s="3">
        <f>+'AFORO DOMINGO '!N35</f>
        <v>27</v>
      </c>
      <c r="P28" s="3">
        <f t="shared" si="0"/>
        <v>31</v>
      </c>
      <c r="AB28" s="1"/>
      <c r="AC28" s="1"/>
    </row>
    <row r="29" spans="3:30">
      <c r="H29" s="3" t="s">
        <v>27</v>
      </c>
      <c r="I29" s="3">
        <f>+'AFORO LUNES'!R24</f>
        <v>39</v>
      </c>
      <c r="J29" s="3">
        <f>+'AFORO MARTES '!N38</f>
        <v>54</v>
      </c>
      <c r="K29" s="3">
        <f>+'AFORO MIERCOLES '!N38</f>
        <v>39</v>
      </c>
      <c r="L29" s="3">
        <f>+'AFORO JUEVES '!N38</f>
        <v>39</v>
      </c>
      <c r="M29" s="3">
        <f>+'AFORO VIERNES '!N38</f>
        <v>39</v>
      </c>
      <c r="N29" s="3">
        <f>+'AFORO SABADO '!N38</f>
        <v>54</v>
      </c>
      <c r="O29" s="3">
        <f>+'AFORO DOMINGO '!N38</f>
        <v>39</v>
      </c>
      <c r="P29" s="3">
        <f t="shared" si="0"/>
        <v>43</v>
      </c>
      <c r="AB29" s="1"/>
      <c r="AC29" s="1"/>
    </row>
    <row r="30" spans="3:30">
      <c r="H30" s="3" t="s">
        <v>28</v>
      </c>
      <c r="I30" s="3">
        <f>+'AFORO LUNES'!R25</f>
        <v>64</v>
      </c>
      <c r="J30" s="3">
        <f>+'AFORO MARTES '!N41</f>
        <v>68</v>
      </c>
      <c r="K30" s="3">
        <f>+'AFORO MIERCOLES '!N41</f>
        <v>62</v>
      </c>
      <c r="L30" s="3">
        <f>+'AFORO JUEVES '!N41</f>
        <v>56</v>
      </c>
      <c r="M30" s="3">
        <f>+'AFORO VIERNES '!N41</f>
        <v>54</v>
      </c>
      <c r="N30" s="3">
        <f>+'AFORO SABADO '!N41</f>
        <v>66</v>
      </c>
      <c r="O30" s="3">
        <f>+'AFORO DOMINGO '!N41</f>
        <v>70</v>
      </c>
      <c r="P30" s="3">
        <f t="shared" si="0"/>
        <v>63</v>
      </c>
      <c r="Z30" s="7"/>
      <c r="AB30" s="1"/>
      <c r="AC30" s="1"/>
    </row>
    <row r="31" spans="3:30">
      <c r="H31" s="3" t="s">
        <v>29</v>
      </c>
      <c r="I31" s="3">
        <f>+'AFORO LUNES'!R26</f>
        <v>61</v>
      </c>
      <c r="J31" s="3">
        <f>+'AFORO MARTES '!N44</f>
        <v>62</v>
      </c>
      <c r="K31" s="3">
        <f>+'AFORO MIERCOLES '!N44</f>
        <v>61</v>
      </c>
      <c r="L31" s="3">
        <f>+'AFORO JUEVES '!N44</f>
        <v>58</v>
      </c>
      <c r="M31" s="3">
        <f>+'AFORO VIERNES '!N44</f>
        <v>54</v>
      </c>
      <c r="N31" s="3">
        <f>+'AFORO SABADO '!N44</f>
        <v>61</v>
      </c>
      <c r="O31" s="3">
        <f>+'AFORO DOMINGO '!N44</f>
        <v>61</v>
      </c>
      <c r="P31" s="3">
        <f t="shared" si="0"/>
        <v>60</v>
      </c>
      <c r="Z31" s="7"/>
      <c r="AB31" s="1"/>
      <c r="AC31" s="1"/>
    </row>
    <row r="32" spans="3:30">
      <c r="H32" s="3" t="s">
        <v>30</v>
      </c>
      <c r="I32" s="3">
        <f>+'AFORO LUNES'!R27</f>
        <v>34</v>
      </c>
      <c r="J32" s="3">
        <f>+'AFORO MARTES '!N47</f>
        <v>46</v>
      </c>
      <c r="K32" s="3">
        <f>+'AFORO MIERCOLES '!N47</f>
        <v>34</v>
      </c>
      <c r="L32" s="3">
        <f>+'AFORO JUEVES '!N47</f>
        <v>34</v>
      </c>
      <c r="M32" s="3">
        <f>+'AFORO VIERNES '!N47</f>
        <v>34</v>
      </c>
      <c r="N32" s="3">
        <f>+'AFORO SABADO '!N47</f>
        <v>34</v>
      </c>
      <c r="O32" s="3">
        <f>+'AFORO DOMINGO '!N47</f>
        <v>34</v>
      </c>
      <c r="P32" s="3">
        <f t="shared" si="0"/>
        <v>36</v>
      </c>
      <c r="AB32" s="1"/>
      <c r="AC32" s="1"/>
    </row>
    <row r="33" spans="8:29">
      <c r="H33" s="3" t="s">
        <v>31</v>
      </c>
      <c r="I33" s="3">
        <f>+'AFORO LUNES'!R28</f>
        <v>28</v>
      </c>
      <c r="J33" s="3">
        <f>+'AFORO MARTES '!N50</f>
        <v>38</v>
      </c>
      <c r="K33" s="3">
        <f>+'AFORO MIERCOLES '!N50</f>
        <v>28</v>
      </c>
      <c r="L33" s="3">
        <f>+'AFORO JUEVES '!N50</f>
        <v>28</v>
      </c>
      <c r="M33" s="3">
        <f>+'AFORO VIERNES '!N50</f>
        <v>28</v>
      </c>
      <c r="N33" s="3">
        <f>+'AFORO SABADO '!N50</f>
        <v>28</v>
      </c>
      <c r="O33" s="3">
        <f>+'AFORO DOMINGO '!N50</f>
        <v>28</v>
      </c>
      <c r="P33" s="3">
        <f t="shared" si="0"/>
        <v>29</v>
      </c>
      <c r="AB33" s="1"/>
      <c r="AC33" s="1"/>
    </row>
    <row r="34" spans="8:29">
      <c r="H34" s="3" t="s">
        <v>32</v>
      </c>
      <c r="I34" s="3">
        <f>+'AFORO LUNES'!R29</f>
        <v>8</v>
      </c>
      <c r="J34" s="3">
        <f>+'AFORO MARTES '!N53</f>
        <v>28</v>
      </c>
      <c r="K34" s="3">
        <f>+'AFORO MIERCOLES '!N53</f>
        <v>8</v>
      </c>
      <c r="L34" s="3">
        <f>+'AFORO JUEVES '!N53</f>
        <v>8</v>
      </c>
      <c r="M34" s="3">
        <f>+'AFORO VIERNES '!N53</f>
        <v>8</v>
      </c>
      <c r="N34" s="3">
        <f>+'AFORO SABADO '!N53</f>
        <v>8</v>
      </c>
      <c r="O34" s="3">
        <f>+'AFORO DOMINGO '!N53</f>
        <v>8</v>
      </c>
      <c r="P34" s="3">
        <f t="shared" si="0"/>
        <v>11</v>
      </c>
      <c r="AB34" s="1"/>
      <c r="AC34" s="1"/>
    </row>
    <row r="35" spans="8:29">
      <c r="H35" s="3" t="s">
        <v>33</v>
      </c>
      <c r="I35" s="3">
        <f>+'AFORO LUNES'!R30</f>
        <v>9</v>
      </c>
      <c r="J35" s="3">
        <f>+'AFORO MARTES '!N56</f>
        <v>15</v>
      </c>
      <c r="K35" s="3">
        <f>+'AFORO MIERCOLES '!N56</f>
        <v>9</v>
      </c>
      <c r="L35" s="3">
        <f>+'AFORO JUEVES '!N56</f>
        <v>9</v>
      </c>
      <c r="M35" s="3">
        <f>+'AFORO VIERNES '!N56</f>
        <v>9</v>
      </c>
      <c r="N35" s="3">
        <f>+'AFORO SABADO '!N56</f>
        <v>9</v>
      </c>
      <c r="O35" s="3">
        <f>+'AFORO DOMINGO '!N56</f>
        <v>9</v>
      </c>
      <c r="P35" s="3">
        <f t="shared" si="0"/>
        <v>10</v>
      </c>
      <c r="AB35" s="1"/>
      <c r="AC35" s="1"/>
    </row>
    <row r="36" spans="8:29">
      <c r="H36" s="3" t="s">
        <v>34</v>
      </c>
      <c r="I36" s="3">
        <f>+'AFORO LUNES'!R31</f>
        <v>5</v>
      </c>
      <c r="J36" s="3">
        <f>+'AFORO MARTES '!N59</f>
        <v>5</v>
      </c>
      <c r="K36" s="3">
        <f>+'AFORO MIERCOLES '!N59</f>
        <v>5</v>
      </c>
      <c r="L36" s="3">
        <f>+'AFORO JUEVES '!N59</f>
        <v>5</v>
      </c>
      <c r="M36" s="3">
        <f>+'AFORO VIERNES '!N59</f>
        <v>5</v>
      </c>
      <c r="N36" s="3">
        <f>+'AFORO SABADO '!N59</f>
        <v>5</v>
      </c>
      <c r="O36" s="3">
        <f>+'AFORO DOMINGO '!N59</f>
        <v>5</v>
      </c>
      <c r="P36" s="3">
        <f t="shared" si="0"/>
        <v>5</v>
      </c>
      <c r="AB36" s="1"/>
      <c r="AC36" s="1"/>
    </row>
    <row r="37" spans="8:29">
      <c r="H37" s="3" t="s">
        <v>35</v>
      </c>
      <c r="I37" s="3">
        <f>+'AFORO LUNES'!R32</f>
        <v>28</v>
      </c>
      <c r="J37" s="3">
        <f>+'AFORO MARTES '!N62</f>
        <v>24</v>
      </c>
      <c r="K37" s="3">
        <f>+'AFORO MIERCOLES '!N62</f>
        <v>28</v>
      </c>
      <c r="L37" s="3">
        <f>+'AFORO JUEVES '!N62</f>
        <v>28</v>
      </c>
      <c r="M37" s="3">
        <f>+'AFORO VIERNES '!N62</f>
        <v>28</v>
      </c>
      <c r="N37" s="3">
        <f>+'AFORO SABADO '!N62</f>
        <v>33</v>
      </c>
      <c r="O37" s="3">
        <f>+'AFORO DOMINGO '!N62</f>
        <v>14</v>
      </c>
      <c r="P37" s="3">
        <f t="shared" si="0"/>
        <v>26</v>
      </c>
    </row>
    <row r="38" spans="8:29">
      <c r="H38" s="3" t="s">
        <v>36</v>
      </c>
      <c r="I38" s="3">
        <f>+'AFORO LUNES'!R33</f>
        <v>18</v>
      </c>
      <c r="J38" s="3">
        <f>+'AFORO MARTES '!N65</f>
        <v>18</v>
      </c>
      <c r="K38" s="3">
        <f>+'AFORO MIERCOLES '!N65</f>
        <v>18</v>
      </c>
      <c r="L38" s="3">
        <f>+'AFORO JUEVES '!N65</f>
        <v>18</v>
      </c>
      <c r="M38" s="3">
        <f>+'AFORO VIERNES '!N65</f>
        <v>18</v>
      </c>
      <c r="N38" s="3">
        <f>+'AFORO SABADO '!N65</f>
        <v>18</v>
      </c>
      <c r="O38" s="3">
        <f>+'AFORO DOMINGO '!N65</f>
        <v>16</v>
      </c>
      <c r="P38" s="3">
        <f t="shared" si="0"/>
        <v>18</v>
      </c>
    </row>
    <row r="39" spans="8:29">
      <c r="H39" s="4" t="s">
        <v>51</v>
      </c>
      <c r="I39" s="49">
        <f t="shared" ref="I39:P39" si="1">SUM(I22:I38)</f>
        <v>353</v>
      </c>
      <c r="J39" s="49">
        <f t="shared" si="1"/>
        <v>450</v>
      </c>
      <c r="K39" s="49">
        <f t="shared" si="1"/>
        <v>351</v>
      </c>
      <c r="L39" s="49">
        <f>SUM(L22:L38)</f>
        <v>342</v>
      </c>
      <c r="M39" s="49">
        <f t="shared" si="1"/>
        <v>336</v>
      </c>
      <c r="N39" s="49">
        <f t="shared" si="1"/>
        <v>428</v>
      </c>
      <c r="O39" s="49">
        <f t="shared" si="1"/>
        <v>343</v>
      </c>
      <c r="P39" s="49">
        <f t="shared" si="1"/>
        <v>372</v>
      </c>
    </row>
    <row r="40" spans="8:29">
      <c r="H40" s="4" t="s">
        <v>52</v>
      </c>
      <c r="I40" s="50">
        <f>SUM(I39:O39)</f>
        <v>2603</v>
      </c>
    </row>
  </sheetData>
  <mergeCells count="4">
    <mergeCell ref="J2:R2"/>
    <mergeCell ref="C4:AA4"/>
    <mergeCell ref="C5:AA5"/>
    <mergeCell ref="C6:AA6"/>
  </mergeCells>
  <printOptions horizontalCentered="1" verticalCentered="1"/>
  <pageMargins left="3.9370078740157501E-2" right="3.9370078740157501E-2" top="0" bottom="0" header="0" footer="0"/>
  <pageSetup paperSize="9" scale="2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AFORO LUNES</vt:lpstr>
      <vt:lpstr>AFORO MARTES </vt:lpstr>
      <vt:lpstr>AFORO MIERCOLES </vt:lpstr>
      <vt:lpstr>AFORO JUEVES </vt:lpstr>
      <vt:lpstr>AFORO VIERNES </vt:lpstr>
      <vt:lpstr>AFORO SABADO </vt:lpstr>
      <vt:lpstr>AFORO DOMINGO </vt:lpstr>
      <vt:lpstr>VOLUMEN</vt:lpstr>
      <vt:lpstr>'AFORO DOMINGO '!Área_de_impresión</vt:lpstr>
      <vt:lpstr>'AFORO JUEVES '!Área_de_impresión</vt:lpstr>
      <vt:lpstr>'AFORO LUNES'!Área_de_impresión</vt:lpstr>
      <vt:lpstr>'AFORO MARTES '!Área_de_impresión</vt:lpstr>
      <vt:lpstr>'AFORO MIERCOLES '!Área_de_impresión</vt:lpstr>
      <vt:lpstr>'AFORO SABADO '!Área_de_impresión</vt:lpstr>
      <vt:lpstr>'AFORO VIERNES '!Área_de_impresión</vt:lpstr>
      <vt:lpstr>VOLUMEN!Área_de_impresión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Usuario</cp:lastModifiedBy>
  <cp:lastPrinted>2022-02-05T19:57:00Z</cp:lastPrinted>
  <dcterms:created xsi:type="dcterms:W3CDTF">2011-04-07T16:08:00Z</dcterms:created>
  <dcterms:modified xsi:type="dcterms:W3CDTF">2026-03-19T02:15:16Z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5DBCF89B7B3E45A78C280E75C2543403_12</vt:lpwstr>
  </property>
  <property fmtid="{D5CDD505-2E9C-101B-9397-08002B2CF9AE}" pid="3" name="KSOProductBuildVer">
    <vt:lpwstr>1033-12.2.0.18607</vt:lpwstr>
  </property>
</Properties>
</file>